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35" windowWidth="14805" windowHeight="7980"/>
  </bookViews>
  <sheets>
    <sheet name="语文A组" sheetId="1" r:id="rId1"/>
    <sheet name="语文B组" sheetId="9" r:id="rId2"/>
    <sheet name="数学A组" sheetId="2" r:id="rId3"/>
    <sheet name="数学B组" sheetId="10" r:id="rId4"/>
    <sheet name="英语" sheetId="3" r:id="rId5"/>
    <sheet name="理科" sheetId="4" r:id="rId6"/>
    <sheet name="文科" sheetId="5" r:id="rId7"/>
    <sheet name="音乐" sheetId="6" r:id="rId8"/>
    <sheet name="体育" sheetId="7" r:id="rId9"/>
    <sheet name="美术" sheetId="8" r:id="rId10"/>
  </sheets>
  <calcPr calcId="125725"/>
</workbook>
</file>

<file path=xl/calcChain.xml><?xml version="1.0" encoding="utf-8"?>
<calcChain xmlns="http://schemas.openxmlformats.org/spreadsheetml/2006/main">
  <c r="E3" i="8"/>
  <c r="E3" i="7"/>
  <c r="E3" i="6"/>
  <c r="E3" i="5"/>
  <c r="E3" i="4"/>
  <c r="E3" i="3"/>
  <c r="E3" i="10"/>
  <c r="E3" i="2"/>
  <c r="E3" i="9"/>
  <c r="E3" i="1"/>
  <c r="E4" i="8"/>
  <c r="E9"/>
  <c r="E5"/>
  <c r="E7"/>
  <c r="E6"/>
  <c r="E10"/>
  <c r="E11"/>
  <c r="E8"/>
  <c r="E6" i="7"/>
  <c r="E12"/>
  <c r="E11"/>
  <c r="E5"/>
  <c r="E9"/>
  <c r="E4"/>
  <c r="E8"/>
  <c r="E7"/>
  <c r="E10"/>
  <c r="E22" i="5"/>
  <c r="E7"/>
  <c r="E9"/>
  <c r="E21"/>
  <c r="E20"/>
  <c r="E19"/>
  <c r="E13"/>
  <c r="E11"/>
  <c r="E8"/>
  <c r="E12"/>
  <c r="E17"/>
  <c r="E10"/>
  <c r="E18"/>
  <c r="E15"/>
  <c r="E23"/>
  <c r="E24"/>
  <c r="E5"/>
  <c r="E16"/>
  <c r="E4"/>
  <c r="E6"/>
  <c r="E14"/>
  <c r="E14" i="4"/>
  <c r="E8"/>
  <c r="E13"/>
  <c r="E15"/>
  <c r="E11"/>
  <c r="E16"/>
  <c r="E17"/>
  <c r="E10"/>
  <c r="E5"/>
  <c r="E20"/>
  <c r="E19"/>
  <c r="E18"/>
  <c r="E4"/>
  <c r="E7"/>
  <c r="E6"/>
  <c r="E12"/>
  <c r="E9"/>
  <c r="E8" i="3"/>
  <c r="E11"/>
  <c r="E12"/>
  <c r="E27"/>
  <c r="E23"/>
  <c r="E5"/>
  <c r="E25"/>
  <c r="E9"/>
  <c r="E7"/>
  <c r="E4"/>
  <c r="E14"/>
  <c r="E19"/>
  <c r="E15"/>
  <c r="E24"/>
  <c r="E18"/>
  <c r="E29"/>
  <c r="E20"/>
  <c r="E22"/>
  <c r="E16"/>
  <c r="E26"/>
  <c r="E21"/>
  <c r="E13"/>
  <c r="E10"/>
  <c r="E17"/>
  <c r="E28"/>
  <c r="E6"/>
  <c r="E19" i="10"/>
  <c r="E21"/>
  <c r="E10"/>
  <c r="E4"/>
  <c r="E14"/>
  <c r="E5"/>
  <c r="E20"/>
  <c r="E13"/>
  <c r="E6"/>
  <c r="E8"/>
  <c r="E7"/>
  <c r="E27"/>
  <c r="E11"/>
  <c r="E25"/>
  <c r="E17"/>
  <c r="E9"/>
  <c r="E28"/>
  <c r="E16"/>
  <c r="E18"/>
  <c r="E26"/>
  <c r="E15"/>
  <c r="E23"/>
  <c r="E22"/>
  <c r="E12"/>
  <c r="E24"/>
  <c r="E7" i="2"/>
  <c r="E15"/>
  <c r="E11"/>
  <c r="E26"/>
  <c r="E5"/>
  <c r="E12"/>
  <c r="E17"/>
  <c r="E16"/>
  <c r="E28"/>
  <c r="E8"/>
  <c r="E10"/>
  <c r="E24"/>
  <c r="E18"/>
  <c r="E25"/>
  <c r="E21"/>
  <c r="E9"/>
  <c r="E20"/>
  <c r="E22"/>
  <c r="E14"/>
  <c r="E27"/>
  <c r="E4"/>
  <c r="E6"/>
  <c r="E19"/>
  <c r="E23"/>
  <c r="E13"/>
  <c r="E7" i="6"/>
  <c r="E9"/>
  <c r="E11"/>
  <c r="E5"/>
  <c r="E10"/>
  <c r="E4"/>
  <c r="E8"/>
  <c r="E12"/>
  <c r="E6"/>
  <c r="E21" i="9"/>
  <c r="E24"/>
  <c r="E16"/>
  <c r="E10"/>
  <c r="E15"/>
  <c r="E9"/>
  <c r="E7"/>
  <c r="E25"/>
  <c r="E19"/>
  <c r="E11"/>
  <c r="E18"/>
  <c r="E23"/>
  <c r="E17"/>
  <c r="E4"/>
  <c r="E26"/>
  <c r="E13"/>
  <c r="E14"/>
  <c r="E6"/>
  <c r="E5"/>
  <c r="E27"/>
  <c r="E28"/>
  <c r="E12"/>
  <c r="E8"/>
  <c r="E20"/>
  <c r="E22"/>
  <c r="E26" i="1"/>
  <c r="E25"/>
  <c r="E19"/>
  <c r="E14"/>
  <c r="E24"/>
  <c r="E17"/>
  <c r="E11"/>
  <c r="E16"/>
  <c r="E22"/>
  <c r="E9"/>
  <c r="E15"/>
  <c r="E4"/>
  <c r="E20"/>
  <c r="E21"/>
  <c r="E5"/>
  <c r="E18"/>
  <c r="E12"/>
  <c r="E27"/>
  <c r="E28"/>
  <c r="E23"/>
  <c r="E8"/>
  <c r="E10"/>
  <c r="E7"/>
  <c r="E13"/>
  <c r="E6"/>
</calcChain>
</file>

<file path=xl/sharedStrings.xml><?xml version="1.0" encoding="utf-8"?>
<sst xmlns="http://schemas.openxmlformats.org/spreadsheetml/2006/main" count="270" uniqueCount="219">
  <si>
    <t>李阳</t>
    <phoneticPr fontId="3" type="noConversion"/>
  </si>
  <si>
    <t>肖亚倩</t>
    <phoneticPr fontId="3" type="noConversion"/>
  </si>
  <si>
    <t>冯俊梅</t>
    <phoneticPr fontId="3" type="noConversion"/>
  </si>
  <si>
    <t>黄丽娟</t>
    <phoneticPr fontId="3" type="noConversion"/>
  </si>
  <si>
    <t>王灵慧</t>
    <phoneticPr fontId="3" type="noConversion"/>
  </si>
  <si>
    <t>郑云云</t>
    <phoneticPr fontId="3" type="noConversion"/>
  </si>
  <si>
    <t>高盼盼</t>
    <phoneticPr fontId="3" type="noConversion"/>
  </si>
  <si>
    <t>冯晨</t>
    <phoneticPr fontId="3" type="noConversion"/>
  </si>
  <si>
    <t>林莹莹</t>
    <phoneticPr fontId="3" type="noConversion"/>
  </si>
  <si>
    <t>申园</t>
    <phoneticPr fontId="3" type="noConversion"/>
  </si>
  <si>
    <t>张辉</t>
    <phoneticPr fontId="3" type="noConversion"/>
  </si>
  <si>
    <t>尹焕玲</t>
    <phoneticPr fontId="3" type="noConversion"/>
  </si>
  <si>
    <t>郝艳慧</t>
    <phoneticPr fontId="3" type="noConversion"/>
  </si>
  <si>
    <t>黄凯</t>
    <phoneticPr fontId="3" type="noConversion"/>
  </si>
  <si>
    <t>丁杨杨</t>
    <phoneticPr fontId="3" type="noConversion"/>
  </si>
  <si>
    <t>张艳辉</t>
    <phoneticPr fontId="3" type="noConversion"/>
  </si>
  <si>
    <t>刘雅丽</t>
    <phoneticPr fontId="3" type="noConversion"/>
  </si>
  <si>
    <t>王骁</t>
    <phoneticPr fontId="3" type="noConversion"/>
  </si>
  <si>
    <t>张丽娟</t>
    <phoneticPr fontId="3" type="noConversion"/>
  </si>
  <si>
    <t>杨亚杰</t>
    <phoneticPr fontId="3" type="noConversion"/>
  </si>
  <si>
    <t>史凯悦</t>
    <phoneticPr fontId="3" type="noConversion"/>
  </si>
  <si>
    <t>刁亚南</t>
    <phoneticPr fontId="3" type="noConversion"/>
  </si>
  <si>
    <t>王坤</t>
    <phoneticPr fontId="3" type="noConversion"/>
  </si>
  <si>
    <t>陈红静</t>
    <phoneticPr fontId="3" type="noConversion"/>
  </si>
  <si>
    <t>李卫卫</t>
    <phoneticPr fontId="3" type="noConversion"/>
  </si>
  <si>
    <t>刘冰冰</t>
    <phoneticPr fontId="3" type="noConversion"/>
  </si>
  <si>
    <t>刘萍萍</t>
    <phoneticPr fontId="3" type="noConversion"/>
  </si>
  <si>
    <t>李桐</t>
    <phoneticPr fontId="3" type="noConversion"/>
  </si>
  <si>
    <t>张亚会</t>
    <phoneticPr fontId="3" type="noConversion"/>
  </si>
  <si>
    <t>井丽英</t>
    <phoneticPr fontId="3" type="noConversion"/>
  </si>
  <si>
    <t>李雪飘</t>
    <phoneticPr fontId="3" type="noConversion"/>
  </si>
  <si>
    <t>毛云燕</t>
    <phoneticPr fontId="3" type="noConversion"/>
  </si>
  <si>
    <t>李雪飞</t>
    <phoneticPr fontId="3" type="noConversion"/>
  </si>
  <si>
    <t>李丝</t>
    <phoneticPr fontId="3" type="noConversion"/>
  </si>
  <si>
    <t>郭子莹</t>
    <phoneticPr fontId="3" type="noConversion"/>
  </si>
  <si>
    <t>王玉英</t>
    <phoneticPr fontId="3" type="noConversion"/>
  </si>
  <si>
    <t>王佳佳</t>
    <phoneticPr fontId="3" type="noConversion"/>
  </si>
  <si>
    <t>贾琳琳</t>
    <phoneticPr fontId="3" type="noConversion"/>
  </si>
  <si>
    <t>杨娜</t>
    <phoneticPr fontId="3" type="noConversion"/>
  </si>
  <si>
    <t>张娜</t>
    <phoneticPr fontId="3" type="noConversion"/>
  </si>
  <si>
    <t>杨阳</t>
    <phoneticPr fontId="3" type="noConversion"/>
  </si>
  <si>
    <t>王飞鹏</t>
    <phoneticPr fontId="3" type="noConversion"/>
  </si>
  <si>
    <t>程琳萍</t>
    <phoneticPr fontId="3" type="noConversion"/>
  </si>
  <si>
    <t>郄同蕊</t>
    <phoneticPr fontId="3" type="noConversion"/>
  </si>
  <si>
    <t>耿晓璇</t>
    <phoneticPr fontId="3" type="noConversion"/>
  </si>
  <si>
    <t>吴南南</t>
    <phoneticPr fontId="3" type="noConversion"/>
  </si>
  <si>
    <t>孙菁</t>
    <phoneticPr fontId="3" type="noConversion"/>
  </si>
  <si>
    <t>周兰</t>
    <phoneticPr fontId="3" type="noConversion"/>
  </si>
  <si>
    <t>刘文帅</t>
    <phoneticPr fontId="3" type="noConversion"/>
  </si>
  <si>
    <t>史宁</t>
    <phoneticPr fontId="3" type="noConversion"/>
  </si>
  <si>
    <t>刘丽梅</t>
    <phoneticPr fontId="3" type="noConversion"/>
  </si>
  <si>
    <t>李肖肖</t>
    <phoneticPr fontId="3" type="noConversion"/>
  </si>
  <si>
    <t>笔试成绩</t>
  </si>
  <si>
    <t>姓名</t>
    <phoneticPr fontId="3" type="noConversion"/>
  </si>
  <si>
    <t>准考证号</t>
    <phoneticPr fontId="3" type="noConversion"/>
  </si>
  <si>
    <t>王洪娜</t>
  </si>
  <si>
    <t>贾琳</t>
  </si>
  <si>
    <t>刘红莉</t>
  </si>
  <si>
    <t>任晓晴</t>
  </si>
  <si>
    <t>王亚如</t>
  </si>
  <si>
    <t>马爱玲</t>
  </si>
  <si>
    <t>张小娜</t>
  </si>
  <si>
    <t>李笑影</t>
  </si>
  <si>
    <t>郭运霞</t>
  </si>
  <si>
    <t>李霞</t>
  </si>
  <si>
    <t>常攀攀</t>
  </si>
  <si>
    <t>任丹丹</t>
  </si>
  <si>
    <t>邵雪伟</t>
  </si>
  <si>
    <t>王妍</t>
  </si>
  <si>
    <t>马艳楠</t>
  </si>
  <si>
    <t>秦兰兰</t>
  </si>
  <si>
    <t>米雪伟</t>
  </si>
  <si>
    <t>王利娟</t>
  </si>
  <si>
    <t>台红芬</t>
  </si>
  <si>
    <t>丁峰</t>
  </si>
  <si>
    <t>李帅永</t>
  </si>
  <si>
    <t>李龙超</t>
  </si>
  <si>
    <t>霍景景</t>
  </si>
  <si>
    <t>李晓奇</t>
  </si>
  <si>
    <t>易小利</t>
  </si>
  <si>
    <t>沈丽莎</t>
  </si>
  <si>
    <t>吴金伟</t>
  </si>
  <si>
    <t>安柯静</t>
  </si>
  <si>
    <t>武晓芳</t>
  </si>
  <si>
    <t>赵京京</t>
  </si>
  <si>
    <t>周自婉</t>
  </si>
  <si>
    <t>赵媛媛</t>
  </si>
  <si>
    <t>徐晓洁</t>
  </si>
  <si>
    <t>姚琦</t>
  </si>
  <si>
    <t>赵东旭</t>
  </si>
  <si>
    <t>尤志华</t>
  </si>
  <si>
    <t>陈梦洁</t>
  </si>
  <si>
    <t>李卫平</t>
  </si>
  <si>
    <t>杨洋洋</t>
  </si>
  <si>
    <t>李晓媛</t>
  </si>
  <si>
    <t>李亚婵</t>
  </si>
  <si>
    <t>何利敏</t>
  </si>
  <si>
    <t>王若兰</t>
  </si>
  <si>
    <t>叶青</t>
  </si>
  <si>
    <t>冯亚雪</t>
  </si>
  <si>
    <t>李丽星</t>
  </si>
  <si>
    <t>杨素芳</t>
  </si>
  <si>
    <t>刘楠楠</t>
  </si>
  <si>
    <t>赵雯雯</t>
  </si>
  <si>
    <t>孙俊华</t>
  </si>
  <si>
    <t>杨苗苗</t>
  </si>
  <si>
    <t>刘婷婷</t>
  </si>
  <si>
    <t>李莎莎</t>
    <phoneticPr fontId="3" type="noConversion"/>
  </si>
  <si>
    <t>张静</t>
    <phoneticPr fontId="3" type="noConversion"/>
  </si>
  <si>
    <t>王莉</t>
    <phoneticPr fontId="3" type="noConversion"/>
  </si>
  <si>
    <t>申玉杰</t>
    <phoneticPr fontId="3" type="noConversion"/>
  </si>
  <si>
    <t>陈晶可</t>
    <phoneticPr fontId="3" type="noConversion"/>
  </si>
  <si>
    <t>王天琪</t>
    <phoneticPr fontId="3" type="noConversion"/>
  </si>
  <si>
    <t>赵沙</t>
    <phoneticPr fontId="3" type="noConversion"/>
  </si>
  <si>
    <t>汪梦</t>
    <phoneticPr fontId="3" type="noConversion"/>
  </si>
  <si>
    <t>李丽平</t>
    <phoneticPr fontId="3" type="noConversion"/>
  </si>
  <si>
    <t>张艳艳</t>
    <phoneticPr fontId="3" type="noConversion"/>
  </si>
  <si>
    <t>贾何花</t>
    <phoneticPr fontId="3" type="noConversion"/>
  </si>
  <si>
    <t>刘君园</t>
    <phoneticPr fontId="3" type="noConversion"/>
  </si>
  <si>
    <t>高珊珊</t>
    <phoneticPr fontId="3" type="noConversion"/>
  </si>
  <si>
    <t>王政</t>
    <phoneticPr fontId="3" type="noConversion"/>
  </si>
  <si>
    <t>刘艳姣</t>
    <phoneticPr fontId="3" type="noConversion"/>
  </si>
  <si>
    <t>张卉</t>
    <phoneticPr fontId="3" type="noConversion"/>
  </si>
  <si>
    <t>陈欢</t>
    <phoneticPr fontId="3" type="noConversion"/>
  </si>
  <si>
    <t>王月龙</t>
    <phoneticPr fontId="3" type="noConversion"/>
  </si>
  <si>
    <t>赵星星</t>
    <phoneticPr fontId="3" type="noConversion"/>
  </si>
  <si>
    <t>刘鹏飞</t>
    <phoneticPr fontId="3" type="noConversion"/>
  </si>
  <si>
    <t>张路</t>
    <phoneticPr fontId="3" type="noConversion"/>
  </si>
  <si>
    <t>王晶晶</t>
    <phoneticPr fontId="3" type="noConversion"/>
  </si>
  <si>
    <t>程丹</t>
    <phoneticPr fontId="3" type="noConversion"/>
  </si>
  <si>
    <t>崔琳琳</t>
    <phoneticPr fontId="3" type="noConversion"/>
  </si>
  <si>
    <t>郭晨晨</t>
    <phoneticPr fontId="3" type="noConversion"/>
  </si>
  <si>
    <t>马静</t>
    <phoneticPr fontId="3" type="noConversion"/>
  </si>
  <si>
    <t>康艳宁</t>
    <phoneticPr fontId="3" type="noConversion"/>
  </si>
  <si>
    <t>裴娜娜</t>
    <phoneticPr fontId="3" type="noConversion"/>
  </si>
  <si>
    <t>郭倩</t>
    <phoneticPr fontId="3" type="noConversion"/>
  </si>
  <si>
    <t>李文雅</t>
    <phoneticPr fontId="3" type="noConversion"/>
  </si>
  <si>
    <t>王丽梅</t>
    <phoneticPr fontId="3" type="noConversion"/>
  </si>
  <si>
    <t>宋晶晶</t>
    <phoneticPr fontId="3" type="noConversion"/>
  </si>
  <si>
    <t>刘飞飞</t>
    <phoneticPr fontId="3" type="noConversion"/>
  </si>
  <si>
    <t>张亚飞</t>
    <phoneticPr fontId="3" type="noConversion"/>
  </si>
  <si>
    <t>牛丽娇</t>
    <phoneticPr fontId="3" type="noConversion"/>
  </si>
  <si>
    <t>王彬</t>
    <phoneticPr fontId="3" type="noConversion"/>
  </si>
  <si>
    <t>任红恩</t>
    <phoneticPr fontId="3" type="noConversion"/>
  </si>
  <si>
    <t>张珊珊</t>
    <phoneticPr fontId="3" type="noConversion"/>
  </si>
  <si>
    <t>张珂珂</t>
    <phoneticPr fontId="3" type="noConversion"/>
  </si>
  <si>
    <t>闫晓梦</t>
    <phoneticPr fontId="3" type="noConversion"/>
  </si>
  <si>
    <t>暴红英</t>
    <phoneticPr fontId="3" type="noConversion"/>
  </si>
  <si>
    <t>刘少轻</t>
    <phoneticPr fontId="3" type="noConversion"/>
  </si>
  <si>
    <t>霍雪峰</t>
    <phoneticPr fontId="3" type="noConversion"/>
  </si>
  <si>
    <t>张晓玲</t>
    <phoneticPr fontId="3" type="noConversion"/>
  </si>
  <si>
    <t>安慢慢</t>
    <phoneticPr fontId="3" type="noConversion"/>
  </si>
  <si>
    <t>王倩</t>
    <phoneticPr fontId="3" type="noConversion"/>
  </si>
  <si>
    <t>康琪</t>
    <phoneticPr fontId="3" type="noConversion"/>
  </si>
  <si>
    <t>郭莹莹</t>
    <phoneticPr fontId="3" type="noConversion"/>
  </si>
  <si>
    <t>李雪</t>
    <phoneticPr fontId="3" type="noConversion"/>
  </si>
  <si>
    <t>孙莹</t>
    <phoneticPr fontId="3" type="noConversion"/>
  </si>
  <si>
    <t>苏奉召</t>
    <phoneticPr fontId="3" type="noConversion"/>
  </si>
  <si>
    <t>朱帅虎</t>
    <phoneticPr fontId="3" type="noConversion"/>
  </si>
  <si>
    <t>王艺璇</t>
    <phoneticPr fontId="3" type="noConversion"/>
  </si>
  <si>
    <t>张倩</t>
    <phoneticPr fontId="3" type="noConversion"/>
  </si>
  <si>
    <t>韩明月</t>
    <phoneticPr fontId="3" type="noConversion"/>
  </si>
  <si>
    <t>冯艳萍</t>
    <phoneticPr fontId="3" type="noConversion"/>
  </si>
  <si>
    <t>马圣雪</t>
    <phoneticPr fontId="3" type="noConversion"/>
  </si>
  <si>
    <t>张超</t>
    <phoneticPr fontId="3" type="noConversion"/>
  </si>
  <si>
    <t>王婷婷</t>
    <phoneticPr fontId="3" type="noConversion"/>
  </si>
  <si>
    <t>马雅静</t>
    <phoneticPr fontId="3" type="noConversion"/>
  </si>
  <si>
    <t>郭鹏</t>
    <phoneticPr fontId="3" type="noConversion"/>
  </si>
  <si>
    <t>马春燕</t>
    <phoneticPr fontId="3" type="noConversion"/>
  </si>
  <si>
    <t>范苗苗</t>
    <phoneticPr fontId="3" type="noConversion"/>
  </si>
  <si>
    <t>吕勇</t>
    <phoneticPr fontId="3" type="noConversion"/>
  </si>
  <si>
    <t>冯嘉</t>
    <phoneticPr fontId="3" type="noConversion"/>
  </si>
  <si>
    <t>尹华南</t>
    <phoneticPr fontId="3" type="noConversion"/>
  </si>
  <si>
    <t>张帅</t>
    <phoneticPr fontId="3" type="noConversion"/>
  </si>
  <si>
    <t>李文轩</t>
    <phoneticPr fontId="3" type="noConversion"/>
  </si>
  <si>
    <t>王凯丽</t>
    <phoneticPr fontId="3" type="noConversion"/>
  </si>
  <si>
    <t>赵小芳</t>
    <phoneticPr fontId="3" type="noConversion"/>
  </si>
  <si>
    <t>李解</t>
    <phoneticPr fontId="3" type="noConversion"/>
  </si>
  <si>
    <t>燕方方</t>
    <phoneticPr fontId="3" type="noConversion"/>
  </si>
  <si>
    <t>王小雨</t>
    <phoneticPr fontId="3" type="noConversion"/>
  </si>
  <si>
    <t>李鑫</t>
    <phoneticPr fontId="3" type="noConversion"/>
  </si>
  <si>
    <t>李亚龙</t>
    <phoneticPr fontId="3" type="noConversion"/>
  </si>
  <si>
    <t>刘新宇</t>
    <phoneticPr fontId="3" type="noConversion"/>
  </si>
  <si>
    <t>王宇</t>
    <phoneticPr fontId="3" type="noConversion"/>
  </si>
  <si>
    <t>王世超</t>
    <phoneticPr fontId="3" type="noConversion"/>
  </si>
  <si>
    <t>刘海江</t>
    <phoneticPr fontId="3" type="noConversion"/>
  </si>
  <si>
    <t>张新章</t>
    <phoneticPr fontId="3" type="noConversion"/>
  </si>
  <si>
    <t>樊素华</t>
    <phoneticPr fontId="3" type="noConversion"/>
  </si>
  <si>
    <t>王继虎</t>
    <phoneticPr fontId="3" type="noConversion"/>
  </si>
  <si>
    <t>李艳斌</t>
    <phoneticPr fontId="3" type="noConversion"/>
  </si>
  <si>
    <t>陈双</t>
    <phoneticPr fontId="3" type="noConversion"/>
  </si>
  <si>
    <t>牛明路</t>
    <phoneticPr fontId="3" type="noConversion"/>
  </si>
  <si>
    <t>杨晓莹</t>
    <phoneticPr fontId="3" type="noConversion"/>
  </si>
  <si>
    <t>赵晨静</t>
    <phoneticPr fontId="3" type="noConversion"/>
  </si>
  <si>
    <t>陈楚楚</t>
    <phoneticPr fontId="3" type="noConversion"/>
  </si>
  <si>
    <t>李惠</t>
    <phoneticPr fontId="3" type="noConversion"/>
  </si>
  <si>
    <t>申杉杉</t>
    <phoneticPr fontId="3" type="noConversion"/>
  </si>
  <si>
    <t>李真真</t>
    <phoneticPr fontId="3" type="noConversion"/>
  </si>
  <si>
    <t>常智荣</t>
    <phoneticPr fontId="3" type="noConversion"/>
  </si>
  <si>
    <t>刘亚坤</t>
    <phoneticPr fontId="3" type="noConversion"/>
  </si>
  <si>
    <t>李文彬</t>
    <phoneticPr fontId="3" type="noConversion"/>
  </si>
  <si>
    <t>张雨佳</t>
    <phoneticPr fontId="3" type="noConversion"/>
  </si>
  <si>
    <t>面试成绩</t>
    <phoneticPr fontId="1" type="noConversion"/>
  </si>
  <si>
    <t>面试成绩</t>
    <phoneticPr fontId="1" type="noConversion"/>
  </si>
  <si>
    <t>面试成绩</t>
    <phoneticPr fontId="1" type="noConversion"/>
  </si>
  <si>
    <t>面试成绩</t>
    <phoneticPr fontId="1" type="noConversion"/>
  </si>
  <si>
    <t>综合成绩</t>
    <phoneticPr fontId="1" type="noConversion"/>
  </si>
  <si>
    <t>综合成绩排名</t>
    <phoneticPr fontId="1" type="noConversion"/>
  </si>
  <si>
    <t>综合成绩</t>
    <phoneticPr fontId="1" type="noConversion"/>
  </si>
  <si>
    <t>语文A组进入体检人员名单</t>
    <phoneticPr fontId="1" type="noConversion"/>
  </si>
  <si>
    <t>语文B组进入体检人员名单</t>
    <phoneticPr fontId="1" type="noConversion"/>
  </si>
  <si>
    <t>数学A组进入体检人员名单</t>
    <phoneticPr fontId="1" type="noConversion"/>
  </si>
  <si>
    <t>数学B组进入体检人员名单</t>
    <phoneticPr fontId="1" type="noConversion"/>
  </si>
  <si>
    <t>英语进入体检人员名单</t>
    <phoneticPr fontId="1" type="noConversion"/>
  </si>
  <si>
    <t>理科类进入体检人员名单</t>
    <phoneticPr fontId="1" type="noConversion"/>
  </si>
  <si>
    <t>文科类进入体检人员名单</t>
    <phoneticPr fontId="1" type="noConversion"/>
  </si>
  <si>
    <t>音乐进入体检人员名单</t>
    <phoneticPr fontId="1" type="noConversion"/>
  </si>
  <si>
    <t>体育进入体检人员名单</t>
    <phoneticPr fontId="1" type="noConversion"/>
  </si>
  <si>
    <t>美术进入体检人员名单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</si>
</sst>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[Red]\(0.00\)"/>
  </numFmts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/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/>
    <xf numFmtId="176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4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tabSelected="1" zoomScale="130" zoomScaleNormal="130" workbookViewId="0">
      <selection activeCell="I11" sqref="I11"/>
    </sheetView>
  </sheetViews>
  <sheetFormatPr defaultRowHeight="13.5"/>
  <cols>
    <col min="2" max="2" width="12.75" bestFit="1" customWidth="1"/>
    <col min="3" max="5" width="9" style="4"/>
    <col min="6" max="6" width="13" bestFit="1" customWidth="1"/>
  </cols>
  <sheetData>
    <row r="1" spans="1:6" ht="15" customHeight="1">
      <c r="A1" s="9" t="s">
        <v>209</v>
      </c>
      <c r="B1" s="9"/>
      <c r="C1" s="9"/>
      <c r="D1" s="9"/>
      <c r="E1" s="9"/>
      <c r="F1" s="9"/>
    </row>
    <row r="2" spans="1:6" ht="14.25">
      <c r="A2" s="2" t="s">
        <v>53</v>
      </c>
      <c r="B2" s="1" t="s">
        <v>54</v>
      </c>
      <c r="C2" s="3" t="s">
        <v>52</v>
      </c>
      <c r="D2" s="7" t="s">
        <v>202</v>
      </c>
      <c r="E2" s="7" t="s">
        <v>206</v>
      </c>
      <c r="F2" s="2" t="s">
        <v>207</v>
      </c>
    </row>
    <row r="3" spans="1:6">
      <c r="A3" s="2" t="s">
        <v>22</v>
      </c>
      <c r="B3" s="2">
        <v>20171171247</v>
      </c>
      <c r="C3" s="7">
        <v>163.84</v>
      </c>
      <c r="D3" s="7">
        <v>85.6</v>
      </c>
      <c r="E3" s="7">
        <f t="shared" ref="E3:E28" si="0">C3/2*0.6+D3*0.4</f>
        <v>83.391999999999996</v>
      </c>
      <c r="F3" s="2">
        <v>1</v>
      </c>
    </row>
    <row r="4" spans="1:6">
      <c r="A4" s="2" t="s">
        <v>49</v>
      </c>
      <c r="B4" s="2">
        <v>20171171382</v>
      </c>
      <c r="C4" s="7">
        <v>161.30000000000001</v>
      </c>
      <c r="D4" s="7">
        <v>83.4</v>
      </c>
      <c r="E4" s="7">
        <f t="shared" si="0"/>
        <v>81.75</v>
      </c>
      <c r="F4" s="2">
        <v>2</v>
      </c>
    </row>
    <row r="5" spans="1:6">
      <c r="A5" s="2" t="s">
        <v>30</v>
      </c>
      <c r="B5" s="2">
        <v>20171170854</v>
      </c>
      <c r="C5" s="7">
        <v>159.12</v>
      </c>
      <c r="D5" s="7">
        <v>83.6</v>
      </c>
      <c r="E5" s="7">
        <f t="shared" si="0"/>
        <v>81.175999999999988</v>
      </c>
      <c r="F5" s="2">
        <v>3</v>
      </c>
    </row>
    <row r="6" spans="1:6">
      <c r="A6" s="2" t="s">
        <v>14</v>
      </c>
      <c r="B6" s="2">
        <v>20171170359</v>
      </c>
      <c r="C6" s="7">
        <v>158.51</v>
      </c>
      <c r="D6" s="7">
        <v>83</v>
      </c>
      <c r="E6" s="7">
        <f t="shared" si="0"/>
        <v>80.753</v>
      </c>
      <c r="F6" s="2">
        <v>4</v>
      </c>
    </row>
    <row r="7" spans="1:6">
      <c r="A7" s="2" t="s">
        <v>50</v>
      </c>
      <c r="B7" s="2">
        <v>20171171393</v>
      </c>
      <c r="C7" s="7">
        <v>157.75</v>
      </c>
      <c r="D7" s="7">
        <v>83.4</v>
      </c>
      <c r="E7" s="7">
        <f t="shared" si="0"/>
        <v>80.685000000000002</v>
      </c>
      <c r="F7" s="2">
        <v>5</v>
      </c>
    </row>
    <row r="8" spans="1:6">
      <c r="A8" s="2" t="s">
        <v>38</v>
      </c>
      <c r="B8" s="2">
        <v>20171171146</v>
      </c>
      <c r="C8" s="7">
        <v>154.91999999999999</v>
      </c>
      <c r="D8" s="7">
        <v>85</v>
      </c>
      <c r="E8" s="7">
        <f t="shared" si="0"/>
        <v>80.475999999999999</v>
      </c>
      <c r="F8" s="2">
        <v>6</v>
      </c>
    </row>
    <row r="9" spans="1:6">
      <c r="A9" s="2" t="s">
        <v>4</v>
      </c>
      <c r="B9" s="2">
        <v>20171170257</v>
      </c>
      <c r="C9" s="7">
        <v>153.33000000000001</v>
      </c>
      <c r="D9" s="7">
        <v>86</v>
      </c>
      <c r="E9" s="7">
        <f t="shared" si="0"/>
        <v>80.399000000000001</v>
      </c>
      <c r="F9" s="2">
        <v>7</v>
      </c>
    </row>
    <row r="10" spans="1:6">
      <c r="A10" s="2" t="s">
        <v>2</v>
      </c>
      <c r="B10" s="2">
        <v>20171170146</v>
      </c>
      <c r="C10" s="7">
        <v>153.6</v>
      </c>
      <c r="D10" s="7">
        <v>85.6</v>
      </c>
      <c r="E10" s="7">
        <f t="shared" si="0"/>
        <v>80.319999999999993</v>
      </c>
      <c r="F10" s="2">
        <v>8</v>
      </c>
    </row>
    <row r="11" spans="1:6">
      <c r="A11" s="2" t="s">
        <v>19</v>
      </c>
      <c r="B11" s="2">
        <v>20171170523</v>
      </c>
      <c r="C11" s="7">
        <v>157.47999999999999</v>
      </c>
      <c r="D11" s="7">
        <v>82.6</v>
      </c>
      <c r="E11" s="7">
        <f t="shared" si="0"/>
        <v>80.283999999999992</v>
      </c>
      <c r="F11" s="2">
        <v>9</v>
      </c>
    </row>
    <row r="12" spans="1:6" ht="14.25">
      <c r="A12" s="1" t="s">
        <v>51</v>
      </c>
      <c r="B12" s="2">
        <v>20171171396</v>
      </c>
      <c r="C12" s="7">
        <v>155.68</v>
      </c>
      <c r="D12" s="7">
        <v>83.2</v>
      </c>
      <c r="E12" s="7">
        <f t="shared" si="0"/>
        <v>79.984000000000009</v>
      </c>
      <c r="F12" s="2">
        <v>10</v>
      </c>
    </row>
    <row r="13" spans="1:6">
      <c r="A13" s="2" t="s">
        <v>0</v>
      </c>
      <c r="B13" s="2">
        <v>20171170092</v>
      </c>
      <c r="C13" s="7">
        <v>153.91999999999999</v>
      </c>
      <c r="D13" s="7">
        <v>83.8</v>
      </c>
      <c r="E13" s="7">
        <f t="shared" si="0"/>
        <v>79.695999999999998</v>
      </c>
      <c r="F13" s="2">
        <v>11</v>
      </c>
    </row>
    <row r="14" spans="1:6">
      <c r="A14" s="2" t="s">
        <v>33</v>
      </c>
      <c r="B14" s="2">
        <v>20171170901</v>
      </c>
      <c r="C14" s="7">
        <v>146.43</v>
      </c>
      <c r="D14" s="7">
        <v>87.8</v>
      </c>
      <c r="E14" s="7">
        <f t="shared" si="0"/>
        <v>79.049000000000007</v>
      </c>
      <c r="F14" s="2">
        <v>12</v>
      </c>
    </row>
    <row r="15" spans="1:6">
      <c r="A15" s="2" t="s">
        <v>21</v>
      </c>
      <c r="B15" s="2">
        <v>20171170593</v>
      </c>
      <c r="C15" s="7">
        <v>151.16999999999999</v>
      </c>
      <c r="D15" s="7">
        <v>83.8</v>
      </c>
      <c r="E15" s="7">
        <f t="shared" si="0"/>
        <v>78.870999999999995</v>
      </c>
      <c r="F15" s="2">
        <v>13</v>
      </c>
    </row>
    <row r="16" spans="1:6">
      <c r="A16" s="2" t="s">
        <v>35</v>
      </c>
      <c r="B16" s="2">
        <v>20171171005</v>
      </c>
      <c r="C16" s="7">
        <v>151.34</v>
      </c>
      <c r="D16" s="7">
        <v>83.4</v>
      </c>
      <c r="E16" s="7">
        <f t="shared" si="0"/>
        <v>78.762</v>
      </c>
      <c r="F16" s="2">
        <v>14</v>
      </c>
    </row>
    <row r="17" spans="1:6">
      <c r="A17" s="2" t="s">
        <v>29</v>
      </c>
      <c r="B17" s="2">
        <v>20171170828</v>
      </c>
      <c r="C17" s="7">
        <v>150.69</v>
      </c>
      <c r="D17" s="7">
        <v>83.8</v>
      </c>
      <c r="E17" s="7">
        <f t="shared" si="0"/>
        <v>78.727000000000004</v>
      </c>
      <c r="F17" s="2">
        <v>15</v>
      </c>
    </row>
    <row r="18" spans="1:6">
      <c r="A18" s="2" t="s">
        <v>48</v>
      </c>
      <c r="B18" s="2">
        <v>20171171368</v>
      </c>
      <c r="C18" s="7">
        <v>152.37</v>
      </c>
      <c r="D18" s="7">
        <v>82.4</v>
      </c>
      <c r="E18" s="7">
        <f t="shared" si="0"/>
        <v>78.670999999999992</v>
      </c>
      <c r="F18" s="2">
        <v>16</v>
      </c>
    </row>
    <row r="19" spans="1:6">
      <c r="A19" s="2" t="s">
        <v>41</v>
      </c>
      <c r="B19" s="2">
        <v>20171171167</v>
      </c>
      <c r="C19" s="7">
        <v>151.29</v>
      </c>
      <c r="D19" s="7">
        <v>82.4</v>
      </c>
      <c r="E19" s="7">
        <f t="shared" si="0"/>
        <v>78.346999999999994</v>
      </c>
      <c r="F19" s="2">
        <v>17</v>
      </c>
    </row>
    <row r="20" spans="1:6">
      <c r="A20" s="2" t="s">
        <v>37</v>
      </c>
      <c r="B20" s="2">
        <v>20171171142</v>
      </c>
      <c r="C20" s="7">
        <v>148.22999999999999</v>
      </c>
      <c r="D20" s="7">
        <v>84.4</v>
      </c>
      <c r="E20" s="7">
        <f t="shared" si="0"/>
        <v>78.228999999999999</v>
      </c>
      <c r="F20" s="2">
        <v>18</v>
      </c>
    </row>
    <row r="21" spans="1:6">
      <c r="A21" s="2" t="s">
        <v>44</v>
      </c>
      <c r="B21" s="2">
        <v>20171171187</v>
      </c>
      <c r="C21" s="7">
        <v>142.97999999999999</v>
      </c>
      <c r="D21" s="7">
        <v>88</v>
      </c>
      <c r="E21" s="7">
        <f t="shared" si="0"/>
        <v>78.093999999999994</v>
      </c>
      <c r="F21" s="2">
        <v>19</v>
      </c>
    </row>
    <row r="22" spans="1:6">
      <c r="A22" s="2" t="s">
        <v>20</v>
      </c>
      <c r="B22" s="2">
        <v>20171170559</v>
      </c>
      <c r="C22" s="7">
        <v>150.61000000000001</v>
      </c>
      <c r="D22" s="7">
        <v>82.2</v>
      </c>
      <c r="E22" s="7">
        <f t="shared" si="0"/>
        <v>78.063000000000002</v>
      </c>
      <c r="F22" s="2">
        <v>20</v>
      </c>
    </row>
    <row r="23" spans="1:6">
      <c r="A23" s="2" t="s">
        <v>32</v>
      </c>
      <c r="B23" s="2">
        <v>20171170898</v>
      </c>
      <c r="C23" s="7">
        <v>147.19999999999999</v>
      </c>
      <c r="D23" s="7">
        <v>84.6</v>
      </c>
      <c r="E23" s="7">
        <f t="shared" si="0"/>
        <v>78</v>
      </c>
      <c r="F23" s="2">
        <v>21</v>
      </c>
    </row>
    <row r="24" spans="1:6">
      <c r="A24" s="2" t="s">
        <v>28</v>
      </c>
      <c r="B24" s="2">
        <v>20171170811</v>
      </c>
      <c r="C24" s="7">
        <v>144.94</v>
      </c>
      <c r="D24" s="7">
        <v>85.2</v>
      </c>
      <c r="E24" s="7">
        <f t="shared" si="0"/>
        <v>77.562000000000012</v>
      </c>
      <c r="F24" s="2">
        <v>22</v>
      </c>
    </row>
    <row r="25" spans="1:6" ht="14.25">
      <c r="A25" s="1" t="s">
        <v>36</v>
      </c>
      <c r="B25" s="2">
        <v>20171171133</v>
      </c>
      <c r="C25" s="7">
        <v>146.26</v>
      </c>
      <c r="D25" s="7">
        <v>84.2</v>
      </c>
      <c r="E25" s="7">
        <f t="shared" si="0"/>
        <v>77.557999999999993</v>
      </c>
      <c r="F25" s="2">
        <v>23</v>
      </c>
    </row>
    <row r="26" spans="1:6">
      <c r="A26" s="2" t="s">
        <v>43</v>
      </c>
      <c r="B26" s="2">
        <v>20171171175</v>
      </c>
      <c r="C26" s="7">
        <v>146.19</v>
      </c>
      <c r="D26" s="7">
        <v>84</v>
      </c>
      <c r="E26" s="7">
        <f t="shared" si="0"/>
        <v>77.456999999999994</v>
      </c>
      <c r="F26" s="2">
        <v>24</v>
      </c>
    </row>
    <row r="27" spans="1:6">
      <c r="A27" s="2" t="s">
        <v>18</v>
      </c>
      <c r="B27" s="2">
        <v>20171170506</v>
      </c>
      <c r="C27" s="7">
        <v>143.49</v>
      </c>
      <c r="D27" s="7">
        <v>85.8</v>
      </c>
      <c r="E27" s="7">
        <f t="shared" si="0"/>
        <v>77.367000000000004</v>
      </c>
      <c r="F27" s="2">
        <v>25</v>
      </c>
    </row>
    <row r="28" spans="1:6">
      <c r="A28" s="2" t="s">
        <v>3</v>
      </c>
      <c r="B28" s="2">
        <v>20171170250</v>
      </c>
      <c r="C28" s="7">
        <v>151.03</v>
      </c>
      <c r="D28" s="7">
        <v>80</v>
      </c>
      <c r="E28" s="7">
        <f t="shared" si="0"/>
        <v>77.308999999999997</v>
      </c>
      <c r="F28" s="2">
        <v>26</v>
      </c>
    </row>
  </sheetData>
  <sortState ref="A2:AD53">
    <sortCondition descending="1" ref="E2"/>
  </sortState>
  <dataConsolidate/>
  <mergeCells count="1">
    <mergeCell ref="A1:F1"/>
  </mergeCells>
  <phoneticPr fontId="1" type="noConversion"/>
  <printOptions horizontalCentered="1" verticalCentered="1"/>
  <pageMargins left="0.23622047244094491" right="0.23622047244094491" top="0.35433070866141736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8"/>
  <sheetViews>
    <sheetView zoomScale="115" zoomScaleNormal="115" workbookViewId="0">
      <selection activeCell="H8" sqref="H8"/>
    </sheetView>
  </sheetViews>
  <sheetFormatPr defaultRowHeight="13.5"/>
  <cols>
    <col min="2" max="2" width="12.75" bestFit="1" customWidth="1"/>
    <col min="4" max="5" width="9" style="4"/>
    <col min="6" max="6" width="13" bestFit="1" customWidth="1"/>
  </cols>
  <sheetData>
    <row r="1" spans="1:6" ht="15" customHeight="1">
      <c r="A1" s="9" t="s">
        <v>210</v>
      </c>
      <c r="B1" s="9"/>
      <c r="C1" s="9"/>
      <c r="D1" s="9"/>
      <c r="E1" s="9"/>
      <c r="F1" s="9"/>
    </row>
    <row r="2" spans="1:6" ht="14.25">
      <c r="A2" s="2" t="s">
        <v>53</v>
      </c>
      <c r="B2" s="1" t="s">
        <v>54</v>
      </c>
      <c r="C2" s="3" t="s">
        <v>52</v>
      </c>
      <c r="D2" s="7" t="s">
        <v>203</v>
      </c>
      <c r="E2" s="7" t="s">
        <v>208</v>
      </c>
      <c r="F2" s="2" t="s">
        <v>207</v>
      </c>
    </row>
    <row r="3" spans="1:6">
      <c r="A3" s="2" t="s">
        <v>7</v>
      </c>
      <c r="B3" s="2">
        <v>20171170282</v>
      </c>
      <c r="C3" s="7">
        <v>164.5</v>
      </c>
      <c r="D3" s="7">
        <v>80.8</v>
      </c>
      <c r="E3" s="7">
        <f t="shared" ref="E3:E28" si="0">C3/2*0.6+D3*0.4</f>
        <v>81.67</v>
      </c>
      <c r="F3" s="2">
        <v>1</v>
      </c>
    </row>
    <row r="4" spans="1:6">
      <c r="A4" s="2" t="s">
        <v>46</v>
      </c>
      <c r="B4" s="2">
        <v>20171171303</v>
      </c>
      <c r="C4" s="7">
        <v>165.24</v>
      </c>
      <c r="D4" s="7">
        <v>78.8</v>
      </c>
      <c r="E4" s="7">
        <f t="shared" si="0"/>
        <v>81.091999999999999</v>
      </c>
      <c r="F4" s="2">
        <v>2</v>
      </c>
    </row>
    <row r="5" spans="1:6">
      <c r="A5" s="2" t="s">
        <v>17</v>
      </c>
      <c r="B5" s="2">
        <v>20171170500</v>
      </c>
      <c r="C5" s="7">
        <v>158.11000000000001</v>
      </c>
      <c r="D5" s="7">
        <v>81.599999999999994</v>
      </c>
      <c r="E5" s="7">
        <f t="shared" si="0"/>
        <v>80.073000000000008</v>
      </c>
      <c r="F5" s="2">
        <v>3</v>
      </c>
    </row>
    <row r="6" spans="1:6">
      <c r="A6" s="2" t="s">
        <v>26</v>
      </c>
      <c r="B6" s="2">
        <v>20171170775</v>
      </c>
      <c r="C6" s="7">
        <v>158.12</v>
      </c>
      <c r="D6" s="7">
        <v>81.400000000000006</v>
      </c>
      <c r="E6" s="7">
        <f t="shared" si="0"/>
        <v>79.996000000000009</v>
      </c>
      <c r="F6" s="2">
        <v>4</v>
      </c>
    </row>
    <row r="7" spans="1:6">
      <c r="A7" s="2" t="s">
        <v>6</v>
      </c>
      <c r="B7" s="2">
        <v>20171170277</v>
      </c>
      <c r="C7" s="7">
        <v>154.16999999999999</v>
      </c>
      <c r="D7" s="7">
        <v>83</v>
      </c>
      <c r="E7" s="7">
        <f t="shared" si="0"/>
        <v>79.450999999999993</v>
      </c>
      <c r="F7" s="2">
        <v>5</v>
      </c>
    </row>
    <row r="8" spans="1:6">
      <c r="A8" s="2" t="s">
        <v>13</v>
      </c>
      <c r="B8" s="2">
        <v>20171170357</v>
      </c>
      <c r="C8" s="7">
        <v>156.74</v>
      </c>
      <c r="D8" s="7">
        <v>81</v>
      </c>
      <c r="E8" s="7">
        <f t="shared" si="0"/>
        <v>79.421999999999997</v>
      </c>
      <c r="F8" s="2">
        <v>6</v>
      </c>
    </row>
    <row r="9" spans="1:6">
      <c r="A9" s="2" t="s">
        <v>27</v>
      </c>
      <c r="B9" s="2">
        <v>20171170776</v>
      </c>
      <c r="C9" s="7">
        <v>157.15</v>
      </c>
      <c r="D9" s="7">
        <v>80.599999999999994</v>
      </c>
      <c r="E9" s="7">
        <f t="shared" si="0"/>
        <v>79.385000000000005</v>
      </c>
      <c r="F9" s="2">
        <v>7</v>
      </c>
    </row>
    <row r="10" spans="1:6">
      <c r="A10" s="2" t="s">
        <v>24</v>
      </c>
      <c r="B10" s="2">
        <v>20171170755</v>
      </c>
      <c r="C10" s="7">
        <v>159.85</v>
      </c>
      <c r="D10" s="7">
        <v>78</v>
      </c>
      <c r="E10" s="7">
        <f t="shared" si="0"/>
        <v>79.155000000000001</v>
      </c>
      <c r="F10" s="2">
        <v>8</v>
      </c>
    </row>
    <row r="11" spans="1:6">
      <c r="A11" s="2" t="s">
        <v>10</v>
      </c>
      <c r="B11" s="2">
        <v>20171170315</v>
      </c>
      <c r="C11" s="7">
        <v>153.41999999999999</v>
      </c>
      <c r="D11" s="7">
        <v>82.8</v>
      </c>
      <c r="E11" s="7">
        <f t="shared" si="0"/>
        <v>79.145999999999987</v>
      </c>
      <c r="F11" s="2">
        <v>9</v>
      </c>
    </row>
    <row r="12" spans="1:6" ht="14.25">
      <c r="A12" s="1" t="s">
        <v>23</v>
      </c>
      <c r="B12" s="2">
        <v>20171170738</v>
      </c>
      <c r="C12" s="7">
        <v>159.21</v>
      </c>
      <c r="D12" s="7">
        <v>77.8</v>
      </c>
      <c r="E12" s="7">
        <f t="shared" si="0"/>
        <v>78.882999999999996</v>
      </c>
      <c r="F12" s="2">
        <v>10</v>
      </c>
    </row>
    <row r="13" spans="1:6">
      <c r="A13" s="2" t="s">
        <v>25</v>
      </c>
      <c r="B13" s="2">
        <v>20171170760</v>
      </c>
      <c r="C13" s="7">
        <v>151.18</v>
      </c>
      <c r="D13" s="7">
        <v>83.6</v>
      </c>
      <c r="E13" s="7">
        <f t="shared" si="0"/>
        <v>78.793999999999997</v>
      </c>
      <c r="F13" s="2">
        <v>11</v>
      </c>
    </row>
    <row r="14" spans="1:6">
      <c r="A14" s="2" t="s">
        <v>47</v>
      </c>
      <c r="B14" s="2">
        <v>20171171314</v>
      </c>
      <c r="C14" s="7">
        <v>151.28</v>
      </c>
      <c r="D14" s="7">
        <v>83.2</v>
      </c>
      <c r="E14" s="7">
        <f t="shared" si="0"/>
        <v>78.664000000000001</v>
      </c>
      <c r="F14" s="2">
        <v>12</v>
      </c>
    </row>
    <row r="15" spans="1:6">
      <c r="A15" s="2" t="s">
        <v>9</v>
      </c>
      <c r="B15" s="2">
        <v>20171170308</v>
      </c>
      <c r="C15" s="7">
        <v>154.82</v>
      </c>
      <c r="D15" s="7">
        <v>80.400000000000006</v>
      </c>
      <c r="E15" s="7">
        <f t="shared" si="0"/>
        <v>78.605999999999995</v>
      </c>
      <c r="F15" s="2">
        <v>13</v>
      </c>
    </row>
    <row r="16" spans="1:6">
      <c r="A16" s="2" t="s">
        <v>8</v>
      </c>
      <c r="B16" s="2">
        <v>20171170307</v>
      </c>
      <c r="C16" s="7">
        <v>150.79</v>
      </c>
      <c r="D16" s="7">
        <v>82.4</v>
      </c>
      <c r="E16" s="7">
        <f t="shared" si="0"/>
        <v>78.197000000000003</v>
      </c>
      <c r="F16" s="2">
        <v>14</v>
      </c>
    </row>
    <row r="17" spans="1:6">
      <c r="A17" s="2" t="s">
        <v>11</v>
      </c>
      <c r="B17" s="2">
        <v>20171170318</v>
      </c>
      <c r="C17" s="7">
        <v>149.36000000000001</v>
      </c>
      <c r="D17" s="7">
        <v>82.8</v>
      </c>
      <c r="E17" s="7">
        <f t="shared" si="0"/>
        <v>77.927999999999997</v>
      </c>
      <c r="F17" s="2">
        <v>15</v>
      </c>
    </row>
    <row r="18" spans="1:6">
      <c r="A18" s="2" t="s">
        <v>39</v>
      </c>
      <c r="B18" s="2">
        <v>20171171150</v>
      </c>
      <c r="C18" s="7">
        <v>153.35</v>
      </c>
      <c r="D18" s="7">
        <v>79.8</v>
      </c>
      <c r="E18" s="7">
        <f t="shared" si="0"/>
        <v>77.924999999999997</v>
      </c>
      <c r="F18" s="2">
        <v>16</v>
      </c>
    </row>
    <row r="19" spans="1:6">
      <c r="A19" s="2" t="s">
        <v>16</v>
      </c>
      <c r="B19" s="2">
        <v>20171170457</v>
      </c>
      <c r="C19" s="7">
        <v>150.43</v>
      </c>
      <c r="D19" s="7">
        <v>81.400000000000006</v>
      </c>
      <c r="E19" s="7">
        <f t="shared" si="0"/>
        <v>77.688999999999993</v>
      </c>
      <c r="F19" s="2">
        <v>17</v>
      </c>
    </row>
    <row r="20" spans="1:6">
      <c r="A20" s="2" t="s">
        <v>40</v>
      </c>
      <c r="B20" s="2">
        <v>20171171152</v>
      </c>
      <c r="C20" s="7">
        <v>150.94</v>
      </c>
      <c r="D20" s="7">
        <v>81</v>
      </c>
      <c r="E20" s="7">
        <f t="shared" si="0"/>
        <v>77.681999999999988</v>
      </c>
      <c r="F20" s="2">
        <v>18</v>
      </c>
    </row>
    <row r="21" spans="1:6">
      <c r="A21" s="2" t="s">
        <v>31</v>
      </c>
      <c r="B21" s="2">
        <v>20171170855</v>
      </c>
      <c r="C21" s="7">
        <v>148.41</v>
      </c>
      <c r="D21" s="7">
        <v>81.8</v>
      </c>
      <c r="E21" s="7">
        <f t="shared" si="0"/>
        <v>77.242999999999995</v>
      </c>
      <c r="F21" s="2">
        <v>19</v>
      </c>
    </row>
    <row r="22" spans="1:6">
      <c r="A22" s="2" t="s">
        <v>5</v>
      </c>
      <c r="B22" s="2">
        <v>20171170275</v>
      </c>
      <c r="C22" s="7">
        <v>151.63</v>
      </c>
      <c r="D22" s="7">
        <v>79</v>
      </c>
      <c r="E22" s="7">
        <f t="shared" si="0"/>
        <v>77.088999999999999</v>
      </c>
      <c r="F22" s="2">
        <v>20</v>
      </c>
    </row>
    <row r="23" spans="1:6">
      <c r="A23" s="2" t="s">
        <v>45</v>
      </c>
      <c r="B23" s="2">
        <v>20171171216</v>
      </c>
      <c r="C23" s="7">
        <v>148.66999999999999</v>
      </c>
      <c r="D23" s="7">
        <v>81.2</v>
      </c>
      <c r="E23" s="7">
        <f t="shared" si="0"/>
        <v>77.080999999999989</v>
      </c>
      <c r="F23" s="2">
        <v>21</v>
      </c>
    </row>
    <row r="24" spans="1:6">
      <c r="A24" s="2" t="s">
        <v>1</v>
      </c>
      <c r="B24" s="2">
        <v>20171170134</v>
      </c>
      <c r="C24" s="7">
        <v>151.84</v>
      </c>
      <c r="D24" s="7">
        <v>78.8</v>
      </c>
      <c r="E24" s="7">
        <f t="shared" si="0"/>
        <v>77.072000000000003</v>
      </c>
      <c r="F24" s="2">
        <v>22</v>
      </c>
    </row>
    <row r="25" spans="1:6">
      <c r="A25" s="2" t="s">
        <v>15</v>
      </c>
      <c r="B25" s="2">
        <v>20171170436</v>
      </c>
      <c r="C25" s="7">
        <v>146.69</v>
      </c>
      <c r="D25" s="7">
        <v>82.2</v>
      </c>
      <c r="E25" s="7">
        <f t="shared" si="0"/>
        <v>76.887</v>
      </c>
      <c r="F25" s="2">
        <v>23</v>
      </c>
    </row>
    <row r="26" spans="1:6">
      <c r="A26" s="2" t="s">
        <v>12</v>
      </c>
      <c r="B26" s="2">
        <v>20171170335</v>
      </c>
      <c r="C26" s="7">
        <v>146.41</v>
      </c>
      <c r="D26" s="7">
        <v>82.2</v>
      </c>
      <c r="E26" s="7">
        <f t="shared" si="0"/>
        <v>76.802999999999997</v>
      </c>
      <c r="F26" s="2">
        <v>24</v>
      </c>
    </row>
    <row r="27" spans="1:6" ht="14.25">
      <c r="A27" s="1" t="s">
        <v>42</v>
      </c>
      <c r="B27" s="2">
        <v>20171171174</v>
      </c>
      <c r="C27" s="7">
        <v>147.29</v>
      </c>
      <c r="D27" s="7">
        <v>81.2</v>
      </c>
      <c r="E27" s="7">
        <f t="shared" si="0"/>
        <v>76.667000000000002</v>
      </c>
      <c r="F27" s="2">
        <v>25</v>
      </c>
    </row>
    <row r="28" spans="1:6">
      <c r="A28" s="2" t="s">
        <v>34</v>
      </c>
      <c r="B28" s="2">
        <v>20171170979</v>
      </c>
      <c r="C28" s="7">
        <v>147.16999999999999</v>
      </c>
      <c r="D28" s="7">
        <v>81</v>
      </c>
      <c r="E28" s="7">
        <f t="shared" si="0"/>
        <v>76.550999999999988</v>
      </c>
      <c r="F28" s="2">
        <v>26</v>
      </c>
    </row>
  </sheetData>
  <sortState ref="A2:AD53">
    <sortCondition descending="1" ref="E53"/>
  </sortState>
  <mergeCells count="1">
    <mergeCell ref="A1:F1"/>
  </mergeCells>
  <phoneticPr fontId="1" type="noConversion"/>
  <printOptions horizontalCentered="1" verticalCentered="1"/>
  <pageMargins left="0.70866141732283472" right="0.70866141732283472" top="0.55118110236220474" bottom="0.55118110236220474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8"/>
  <sheetViews>
    <sheetView zoomScale="115" zoomScaleNormal="115" workbookViewId="0">
      <selection activeCell="C32" sqref="C32"/>
    </sheetView>
  </sheetViews>
  <sheetFormatPr defaultRowHeight="13.5"/>
  <cols>
    <col min="2" max="2" width="12.75" bestFit="1" customWidth="1"/>
    <col min="3" max="3" width="9" style="6"/>
    <col min="4" max="5" width="9" style="4"/>
    <col min="6" max="6" width="13" bestFit="1" customWidth="1"/>
  </cols>
  <sheetData>
    <row r="1" spans="1:6">
      <c r="A1" s="9" t="s">
        <v>211</v>
      </c>
      <c r="B1" s="9"/>
      <c r="C1" s="9"/>
      <c r="D1" s="9"/>
      <c r="E1" s="9"/>
      <c r="F1" s="9"/>
    </row>
    <row r="2" spans="1:6" ht="14.25">
      <c r="A2" s="2" t="s">
        <v>53</v>
      </c>
      <c r="B2" s="1" t="s">
        <v>54</v>
      </c>
      <c r="C2" s="5" t="s">
        <v>52</v>
      </c>
      <c r="D2" s="7" t="s">
        <v>203</v>
      </c>
      <c r="E2" s="7" t="s">
        <v>208</v>
      </c>
      <c r="F2" s="2" t="s">
        <v>207</v>
      </c>
    </row>
    <row r="3" spans="1:6">
      <c r="A3" s="2" t="s">
        <v>59</v>
      </c>
      <c r="B3" s="2">
        <v>20171170263</v>
      </c>
      <c r="C3" s="8">
        <v>166.07</v>
      </c>
      <c r="D3" s="7">
        <v>86.8</v>
      </c>
      <c r="E3" s="7">
        <f t="shared" ref="E3:E28" si="0">C3/2*0.6+D3*0.4</f>
        <v>84.540999999999997</v>
      </c>
      <c r="F3" s="2">
        <v>1</v>
      </c>
    </row>
    <row r="4" spans="1:6">
      <c r="A4" s="2" t="s">
        <v>63</v>
      </c>
      <c r="B4" s="2">
        <v>20171170284</v>
      </c>
      <c r="C4" s="8">
        <v>159.44999999999999</v>
      </c>
      <c r="D4" s="7">
        <v>82</v>
      </c>
      <c r="E4" s="7">
        <f t="shared" si="0"/>
        <v>80.634999999999991</v>
      </c>
      <c r="F4" s="2">
        <v>2</v>
      </c>
    </row>
    <row r="5" spans="1:6">
      <c r="A5" s="2" t="s">
        <v>74</v>
      </c>
      <c r="B5" s="2">
        <v>20171170512</v>
      </c>
      <c r="C5" s="8">
        <v>156.1</v>
      </c>
      <c r="D5" s="7">
        <v>80.400000000000006</v>
      </c>
      <c r="E5" s="7">
        <f t="shared" si="0"/>
        <v>78.990000000000009</v>
      </c>
      <c r="F5" s="2">
        <v>3</v>
      </c>
    </row>
    <row r="6" spans="1:6">
      <c r="A6" s="2" t="s">
        <v>86</v>
      </c>
      <c r="B6" s="2">
        <v>20171170745</v>
      </c>
      <c r="C6" s="8">
        <v>153.74</v>
      </c>
      <c r="D6" s="7">
        <v>80.8</v>
      </c>
      <c r="E6" s="7">
        <f t="shared" si="0"/>
        <v>78.442000000000007</v>
      </c>
      <c r="F6" s="2">
        <v>4</v>
      </c>
    </row>
    <row r="7" spans="1:6">
      <c r="A7" s="2" t="s">
        <v>57</v>
      </c>
      <c r="B7" s="2">
        <v>20171170132</v>
      </c>
      <c r="C7" s="8">
        <v>152.69999999999999</v>
      </c>
      <c r="D7" s="7">
        <v>81.400000000000006</v>
      </c>
      <c r="E7" s="7">
        <f t="shared" si="0"/>
        <v>78.37</v>
      </c>
      <c r="F7" s="2">
        <v>5</v>
      </c>
    </row>
    <row r="8" spans="1:6">
      <c r="A8" s="2" t="s">
        <v>60</v>
      </c>
      <c r="B8" s="2">
        <v>20171170264</v>
      </c>
      <c r="C8" s="8">
        <v>156.16</v>
      </c>
      <c r="D8" s="7">
        <v>78.8</v>
      </c>
      <c r="E8" s="7">
        <f t="shared" si="0"/>
        <v>78.367999999999995</v>
      </c>
      <c r="F8" s="2">
        <v>6</v>
      </c>
    </row>
    <row r="9" spans="1:6">
      <c r="A9" s="2" t="s">
        <v>104</v>
      </c>
      <c r="B9" s="2">
        <v>20171171384</v>
      </c>
      <c r="C9" s="8">
        <v>151.69</v>
      </c>
      <c r="D9" s="7">
        <v>81.8</v>
      </c>
      <c r="E9" s="7">
        <f t="shared" si="0"/>
        <v>78.227000000000004</v>
      </c>
      <c r="F9" s="2">
        <v>7</v>
      </c>
    </row>
    <row r="10" spans="1:6">
      <c r="A10" s="2" t="s">
        <v>67</v>
      </c>
      <c r="B10" s="2">
        <v>20171170330</v>
      </c>
      <c r="C10" s="8">
        <v>153.22</v>
      </c>
      <c r="D10" s="7">
        <v>79.599999999999994</v>
      </c>
      <c r="E10" s="7">
        <f t="shared" si="0"/>
        <v>77.805999999999997</v>
      </c>
      <c r="F10" s="2">
        <v>8</v>
      </c>
    </row>
    <row r="11" spans="1:6">
      <c r="A11" s="2" t="s">
        <v>87</v>
      </c>
      <c r="B11" s="2">
        <v>20171170747</v>
      </c>
      <c r="C11" s="8">
        <v>158.12</v>
      </c>
      <c r="D11" s="7">
        <v>75.8</v>
      </c>
      <c r="E11" s="7">
        <f t="shared" si="0"/>
        <v>77.756</v>
      </c>
      <c r="F11" s="2">
        <v>9</v>
      </c>
    </row>
    <row r="12" spans="1:6">
      <c r="A12" s="2" t="s">
        <v>58</v>
      </c>
      <c r="B12" s="2">
        <v>20171170154</v>
      </c>
      <c r="C12" s="8">
        <v>149.28</v>
      </c>
      <c r="D12" s="7">
        <v>82.4</v>
      </c>
      <c r="E12" s="7">
        <f t="shared" si="0"/>
        <v>77.744</v>
      </c>
      <c r="F12" s="2">
        <v>10</v>
      </c>
    </row>
    <row r="13" spans="1:6">
      <c r="A13" s="2" t="s">
        <v>101</v>
      </c>
      <c r="B13" s="2">
        <v>20171171249</v>
      </c>
      <c r="C13" s="8">
        <v>150.61000000000001</v>
      </c>
      <c r="D13" s="7">
        <v>81.2</v>
      </c>
      <c r="E13" s="7">
        <f t="shared" si="0"/>
        <v>77.663000000000011</v>
      </c>
      <c r="F13" s="2">
        <v>11</v>
      </c>
    </row>
    <row r="14" spans="1:6">
      <c r="A14" s="2" t="s">
        <v>77</v>
      </c>
      <c r="B14" s="2">
        <v>20171170546</v>
      </c>
      <c r="C14" s="8">
        <v>148.71</v>
      </c>
      <c r="D14" s="7">
        <v>82.4</v>
      </c>
      <c r="E14" s="7">
        <f t="shared" si="0"/>
        <v>77.573000000000008</v>
      </c>
      <c r="F14" s="2">
        <v>12</v>
      </c>
    </row>
    <row r="15" spans="1:6">
      <c r="A15" s="2" t="s">
        <v>95</v>
      </c>
      <c r="B15" s="2">
        <v>20171170986</v>
      </c>
      <c r="C15" s="8">
        <v>153.94</v>
      </c>
      <c r="D15" s="7">
        <v>78.2</v>
      </c>
      <c r="E15" s="7">
        <f t="shared" si="0"/>
        <v>77.461999999999989</v>
      </c>
      <c r="F15" s="2">
        <v>13</v>
      </c>
    </row>
    <row r="16" spans="1:6">
      <c r="A16" s="2" t="s">
        <v>69</v>
      </c>
      <c r="B16" s="2">
        <v>20171170344</v>
      </c>
      <c r="C16" s="8">
        <v>154.72999999999999</v>
      </c>
      <c r="D16" s="7">
        <v>77.599999999999994</v>
      </c>
      <c r="E16" s="7">
        <f t="shared" si="0"/>
        <v>77.459000000000003</v>
      </c>
      <c r="F16" s="2">
        <v>14</v>
      </c>
    </row>
    <row r="17" spans="1:6">
      <c r="A17" s="2" t="s">
        <v>91</v>
      </c>
      <c r="B17" s="2">
        <v>20171170915</v>
      </c>
      <c r="C17" s="8">
        <v>143.47999999999999</v>
      </c>
      <c r="D17" s="7">
        <v>86</v>
      </c>
      <c r="E17" s="7">
        <f t="shared" si="0"/>
        <v>77.443999999999988</v>
      </c>
      <c r="F17" s="2">
        <v>15</v>
      </c>
    </row>
    <row r="18" spans="1:6">
      <c r="A18" s="2" t="s">
        <v>105</v>
      </c>
      <c r="B18" s="2">
        <v>20171171408</v>
      </c>
      <c r="C18" s="8">
        <v>149.37</v>
      </c>
      <c r="D18" s="7">
        <v>81.2</v>
      </c>
      <c r="E18" s="7">
        <f t="shared" si="0"/>
        <v>77.290999999999997</v>
      </c>
      <c r="F18" s="2">
        <v>16</v>
      </c>
    </row>
    <row r="19" spans="1:6">
      <c r="A19" s="2" t="s">
        <v>61</v>
      </c>
      <c r="B19" s="2">
        <v>20171170279</v>
      </c>
      <c r="C19" s="8">
        <v>151.9</v>
      </c>
      <c r="D19" s="7">
        <v>79.2</v>
      </c>
      <c r="E19" s="7">
        <f t="shared" si="0"/>
        <v>77.25</v>
      </c>
      <c r="F19" s="2">
        <v>17</v>
      </c>
    </row>
    <row r="20" spans="1:6">
      <c r="A20" s="2" t="s">
        <v>103</v>
      </c>
      <c r="B20" s="2">
        <v>20171171359</v>
      </c>
      <c r="C20" s="8">
        <v>144.55000000000001</v>
      </c>
      <c r="D20" s="7">
        <v>83.2</v>
      </c>
      <c r="E20" s="7">
        <f t="shared" si="0"/>
        <v>76.64500000000001</v>
      </c>
      <c r="F20" s="2">
        <v>18</v>
      </c>
    </row>
    <row r="21" spans="1:6">
      <c r="A21" s="2" t="s">
        <v>94</v>
      </c>
      <c r="B21" s="2">
        <v>20171170982</v>
      </c>
      <c r="C21" s="8">
        <v>147.43</v>
      </c>
      <c r="D21" s="7">
        <v>80.8</v>
      </c>
      <c r="E21" s="7">
        <f t="shared" si="0"/>
        <v>76.549000000000007</v>
      </c>
      <c r="F21" s="2">
        <v>19</v>
      </c>
    </row>
    <row r="22" spans="1:6">
      <c r="A22" s="2" t="s">
        <v>76</v>
      </c>
      <c r="B22" s="2">
        <v>20171170538</v>
      </c>
      <c r="C22" s="8">
        <v>145.71</v>
      </c>
      <c r="D22" s="7">
        <v>81.400000000000006</v>
      </c>
      <c r="E22" s="7">
        <f t="shared" si="0"/>
        <v>76.272999999999996</v>
      </c>
      <c r="F22" s="2">
        <v>20</v>
      </c>
    </row>
    <row r="23" spans="1:6">
      <c r="A23" s="2" t="s">
        <v>56</v>
      </c>
      <c r="B23" s="2">
        <v>20171170124</v>
      </c>
      <c r="C23" s="8">
        <v>145.36000000000001</v>
      </c>
      <c r="D23" s="7">
        <v>81.599999999999994</v>
      </c>
      <c r="E23" s="7">
        <f t="shared" si="0"/>
        <v>76.248000000000005</v>
      </c>
      <c r="F23" s="2">
        <v>21</v>
      </c>
    </row>
    <row r="24" spans="1:6">
      <c r="A24" s="2" t="s">
        <v>64</v>
      </c>
      <c r="B24" s="2">
        <v>20171170310</v>
      </c>
      <c r="C24" s="8">
        <v>147.18</v>
      </c>
      <c r="D24" s="7">
        <v>80</v>
      </c>
      <c r="E24" s="7">
        <f t="shared" si="0"/>
        <v>76.153999999999996</v>
      </c>
      <c r="F24" s="2">
        <v>22</v>
      </c>
    </row>
    <row r="25" spans="1:6">
      <c r="A25" s="2" t="s">
        <v>99</v>
      </c>
      <c r="B25" s="2">
        <v>20171171162</v>
      </c>
      <c r="C25" s="8">
        <v>146.30000000000001</v>
      </c>
      <c r="D25" s="7">
        <v>80.400000000000006</v>
      </c>
      <c r="E25" s="7">
        <f t="shared" si="0"/>
        <v>76.050000000000011</v>
      </c>
      <c r="F25" s="2">
        <v>23</v>
      </c>
    </row>
    <row r="26" spans="1:6">
      <c r="A26" s="2" t="s">
        <v>68</v>
      </c>
      <c r="B26" s="2">
        <v>20171170333</v>
      </c>
      <c r="C26" s="8">
        <v>148.24</v>
      </c>
      <c r="D26" s="7">
        <v>78.8</v>
      </c>
      <c r="E26" s="7">
        <f t="shared" si="0"/>
        <v>75.992000000000004</v>
      </c>
      <c r="F26" s="2">
        <v>24</v>
      </c>
    </row>
    <row r="27" spans="1:6">
      <c r="A27" s="2" t="s">
        <v>81</v>
      </c>
      <c r="B27" s="2">
        <v>20171170689</v>
      </c>
      <c r="C27" s="8">
        <v>144.21</v>
      </c>
      <c r="D27" s="7">
        <v>81.599999999999994</v>
      </c>
      <c r="E27" s="7">
        <f t="shared" si="0"/>
        <v>75.902999999999992</v>
      </c>
      <c r="F27" s="2">
        <v>25</v>
      </c>
    </row>
    <row r="28" spans="1:6">
      <c r="A28" s="2" t="s">
        <v>100</v>
      </c>
      <c r="B28" s="2">
        <v>20171171218</v>
      </c>
      <c r="C28" s="8">
        <v>143.57</v>
      </c>
      <c r="D28" s="7">
        <v>81.400000000000006</v>
      </c>
      <c r="E28" s="7">
        <f t="shared" si="0"/>
        <v>75.631</v>
      </c>
      <c r="F28" s="2">
        <v>26</v>
      </c>
    </row>
  </sheetData>
  <sortState ref="A2:AD53">
    <sortCondition descending="1" ref="E2"/>
  </sortState>
  <mergeCells count="1">
    <mergeCell ref="A1:F1"/>
  </mergeCells>
  <phoneticPr fontId="1" type="noConversion"/>
  <printOptions horizontalCentered="1" verticalCentered="1"/>
  <pageMargins left="0.70866141732283472" right="0.70866141732283472" top="0.55118110236220474" bottom="0.55118110236220474" header="0.31496062992125984" footer="0.31496062992125984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8"/>
  <sheetViews>
    <sheetView zoomScale="130" zoomScaleNormal="130" workbookViewId="0">
      <selection activeCell="I6" sqref="I6"/>
    </sheetView>
  </sheetViews>
  <sheetFormatPr defaultRowHeight="13.5"/>
  <cols>
    <col min="2" max="2" width="12.75" bestFit="1" customWidth="1"/>
    <col min="4" max="5" width="9" style="4"/>
    <col min="6" max="6" width="13" bestFit="1" customWidth="1"/>
  </cols>
  <sheetData>
    <row r="1" spans="1:6">
      <c r="A1" s="9" t="s">
        <v>212</v>
      </c>
      <c r="B1" s="9"/>
      <c r="C1" s="9"/>
      <c r="D1" s="9"/>
      <c r="E1" s="9"/>
      <c r="F1" s="9"/>
    </row>
    <row r="2" spans="1:6" ht="14.25">
      <c r="A2" s="2" t="s">
        <v>53</v>
      </c>
      <c r="B2" s="1" t="s">
        <v>54</v>
      </c>
      <c r="C2" s="5" t="s">
        <v>52</v>
      </c>
      <c r="D2" s="7" t="s">
        <v>203</v>
      </c>
      <c r="E2" s="7" t="s">
        <v>208</v>
      </c>
      <c r="F2" s="2" t="s">
        <v>207</v>
      </c>
    </row>
    <row r="3" spans="1:6">
      <c r="A3" s="2" t="s">
        <v>96</v>
      </c>
      <c r="B3" s="2">
        <v>20171170999</v>
      </c>
      <c r="C3" s="8">
        <v>161.26</v>
      </c>
      <c r="D3" s="7">
        <v>79.8</v>
      </c>
      <c r="E3" s="7">
        <f t="shared" ref="E3:E28" si="0">C3/2*0.6+D3*0.4</f>
        <v>80.298000000000002</v>
      </c>
      <c r="F3" s="2">
        <v>1</v>
      </c>
    </row>
    <row r="4" spans="1:6">
      <c r="A4" s="2" t="s">
        <v>62</v>
      </c>
      <c r="B4" s="2">
        <v>20171170280</v>
      </c>
      <c r="C4" s="8">
        <v>155.76</v>
      </c>
      <c r="D4" s="7">
        <v>82.6</v>
      </c>
      <c r="E4" s="7">
        <f t="shared" si="0"/>
        <v>79.768000000000001</v>
      </c>
      <c r="F4" s="2">
        <v>2</v>
      </c>
    </row>
    <row r="5" spans="1:6">
      <c r="A5" s="2" t="s">
        <v>106</v>
      </c>
      <c r="B5" s="2">
        <v>20171171410</v>
      </c>
      <c r="C5" s="8">
        <v>160.57</v>
      </c>
      <c r="D5" s="7">
        <v>78.2</v>
      </c>
      <c r="E5" s="7">
        <f t="shared" si="0"/>
        <v>79.450999999999993</v>
      </c>
      <c r="F5" s="2">
        <v>3</v>
      </c>
    </row>
    <row r="6" spans="1:6">
      <c r="A6" s="2" t="s">
        <v>79</v>
      </c>
      <c r="B6" s="2">
        <v>20171170568</v>
      </c>
      <c r="C6" s="8">
        <v>155.72</v>
      </c>
      <c r="D6" s="7">
        <v>81.8</v>
      </c>
      <c r="E6" s="7">
        <f t="shared" si="0"/>
        <v>79.436000000000007</v>
      </c>
      <c r="F6" s="2">
        <v>4</v>
      </c>
    </row>
    <row r="7" spans="1:6">
      <c r="A7" s="2" t="s">
        <v>93</v>
      </c>
      <c r="B7" s="2">
        <v>20171170981</v>
      </c>
      <c r="C7" s="8">
        <v>154.18</v>
      </c>
      <c r="D7" s="7">
        <v>82.6</v>
      </c>
      <c r="E7" s="7">
        <f t="shared" si="0"/>
        <v>79.293999999999997</v>
      </c>
      <c r="F7" s="2">
        <v>5</v>
      </c>
    </row>
    <row r="8" spans="1:6" ht="14.25" customHeight="1">
      <c r="A8" s="2" t="s">
        <v>88</v>
      </c>
      <c r="B8" s="2">
        <v>20171170756</v>
      </c>
      <c r="C8" s="8">
        <v>156.61000000000001</v>
      </c>
      <c r="D8" s="7">
        <v>80.2</v>
      </c>
      <c r="E8" s="7">
        <f t="shared" si="0"/>
        <v>79.063000000000017</v>
      </c>
      <c r="F8" s="2">
        <v>6</v>
      </c>
    </row>
    <row r="9" spans="1:6">
      <c r="A9" s="2" t="s">
        <v>78</v>
      </c>
      <c r="B9" s="2">
        <v>20171170550</v>
      </c>
      <c r="C9" s="8">
        <v>157.18</v>
      </c>
      <c r="D9" s="7">
        <v>79.2</v>
      </c>
      <c r="E9" s="7">
        <f t="shared" si="0"/>
        <v>78.834000000000003</v>
      </c>
      <c r="F9" s="2">
        <v>7</v>
      </c>
    </row>
    <row r="10" spans="1:6">
      <c r="A10" s="2" t="s">
        <v>89</v>
      </c>
      <c r="B10" s="2">
        <v>20171170833</v>
      </c>
      <c r="C10" s="8">
        <v>153.61000000000001</v>
      </c>
      <c r="D10" s="7">
        <v>80.599999999999994</v>
      </c>
      <c r="E10" s="7">
        <f t="shared" si="0"/>
        <v>78.323000000000008</v>
      </c>
      <c r="F10" s="2">
        <v>8</v>
      </c>
    </row>
    <row r="11" spans="1:6">
      <c r="A11" s="2" t="s">
        <v>65</v>
      </c>
      <c r="B11" s="2">
        <v>20171170320</v>
      </c>
      <c r="C11" s="8">
        <v>153.32</v>
      </c>
      <c r="D11" s="7">
        <v>80.2</v>
      </c>
      <c r="E11" s="7">
        <f t="shared" si="0"/>
        <v>78.075999999999993</v>
      </c>
      <c r="F11" s="2">
        <v>9</v>
      </c>
    </row>
    <row r="12" spans="1:6">
      <c r="A12" s="2" t="s">
        <v>73</v>
      </c>
      <c r="B12" s="2">
        <v>20171170504</v>
      </c>
      <c r="C12" s="8">
        <v>154.24</v>
      </c>
      <c r="D12" s="7">
        <v>79.400000000000006</v>
      </c>
      <c r="E12" s="7">
        <f t="shared" si="0"/>
        <v>78.032000000000011</v>
      </c>
      <c r="F12" s="2">
        <v>10</v>
      </c>
    </row>
    <row r="13" spans="1:6">
      <c r="A13" s="2" t="s">
        <v>98</v>
      </c>
      <c r="B13" s="2">
        <v>20171171118</v>
      </c>
      <c r="C13" s="8">
        <v>152.6</v>
      </c>
      <c r="D13" s="7">
        <v>80.599999999999994</v>
      </c>
      <c r="E13" s="7">
        <f t="shared" si="0"/>
        <v>78.02</v>
      </c>
      <c r="F13" s="2">
        <v>11</v>
      </c>
    </row>
    <row r="14" spans="1:6">
      <c r="A14" s="2" t="s">
        <v>82</v>
      </c>
      <c r="B14" s="2">
        <v>20171170732</v>
      </c>
      <c r="C14" s="8">
        <v>152.22999999999999</v>
      </c>
      <c r="D14" s="7">
        <v>80.400000000000006</v>
      </c>
      <c r="E14" s="7">
        <f t="shared" si="0"/>
        <v>77.829000000000008</v>
      </c>
      <c r="F14" s="2">
        <v>12</v>
      </c>
    </row>
    <row r="15" spans="1:6">
      <c r="A15" s="2" t="s">
        <v>97</v>
      </c>
      <c r="B15" s="2">
        <v>20171171002</v>
      </c>
      <c r="C15" s="8">
        <v>151.25</v>
      </c>
      <c r="D15" s="7">
        <v>81</v>
      </c>
      <c r="E15" s="7">
        <f t="shared" si="0"/>
        <v>77.775000000000006</v>
      </c>
      <c r="F15" s="2">
        <v>13</v>
      </c>
    </row>
    <row r="16" spans="1:6">
      <c r="A16" s="2" t="s">
        <v>90</v>
      </c>
      <c r="B16" s="2">
        <v>20171170877</v>
      </c>
      <c r="C16" s="8">
        <v>150.78</v>
      </c>
      <c r="D16" s="7">
        <v>80.599999999999994</v>
      </c>
      <c r="E16" s="7">
        <f t="shared" si="0"/>
        <v>77.474000000000004</v>
      </c>
      <c r="F16" s="2">
        <v>14</v>
      </c>
    </row>
    <row r="17" spans="1:6">
      <c r="A17" s="2" t="s">
        <v>71</v>
      </c>
      <c r="B17" s="2">
        <v>20171170394</v>
      </c>
      <c r="C17" s="8">
        <v>146.80000000000001</v>
      </c>
      <c r="D17" s="7">
        <v>82.4</v>
      </c>
      <c r="E17" s="7">
        <f t="shared" si="0"/>
        <v>77</v>
      </c>
      <c r="F17" s="2">
        <v>15</v>
      </c>
    </row>
    <row r="18" spans="1:6">
      <c r="A18" s="2" t="s">
        <v>70</v>
      </c>
      <c r="B18" s="2">
        <v>20171170358</v>
      </c>
      <c r="C18" s="8">
        <v>148.87</v>
      </c>
      <c r="D18" s="7">
        <v>80.8</v>
      </c>
      <c r="E18" s="7">
        <f t="shared" si="0"/>
        <v>76.980999999999995</v>
      </c>
      <c r="F18" s="2">
        <v>16</v>
      </c>
    </row>
    <row r="19" spans="1:6">
      <c r="A19" s="2" t="s">
        <v>83</v>
      </c>
      <c r="B19" s="2">
        <v>20171170741</v>
      </c>
      <c r="C19" s="8">
        <v>150.02000000000001</v>
      </c>
      <c r="D19" s="7">
        <v>79.8</v>
      </c>
      <c r="E19" s="7">
        <f t="shared" si="0"/>
        <v>76.926000000000002</v>
      </c>
      <c r="F19" s="2">
        <v>17</v>
      </c>
    </row>
    <row r="20" spans="1:6">
      <c r="A20" s="2" t="s">
        <v>92</v>
      </c>
      <c r="B20" s="2">
        <v>20171170935</v>
      </c>
      <c r="C20" s="8">
        <v>150.05000000000001</v>
      </c>
      <c r="D20" s="7">
        <v>79.400000000000006</v>
      </c>
      <c r="E20" s="7">
        <f t="shared" si="0"/>
        <v>76.775000000000006</v>
      </c>
      <c r="F20" s="2">
        <v>18</v>
      </c>
    </row>
    <row r="21" spans="1:6">
      <c r="A21" s="2" t="s">
        <v>85</v>
      </c>
      <c r="B21" s="2">
        <v>20171170744</v>
      </c>
      <c r="C21" s="8">
        <v>147.08000000000001</v>
      </c>
      <c r="D21" s="7">
        <v>81</v>
      </c>
      <c r="E21" s="7">
        <f t="shared" si="0"/>
        <v>76.524000000000001</v>
      </c>
      <c r="F21" s="2">
        <v>19</v>
      </c>
    </row>
    <row r="22" spans="1:6">
      <c r="A22" s="2" t="s">
        <v>84</v>
      </c>
      <c r="B22" s="2">
        <v>20171170743</v>
      </c>
      <c r="C22" s="8">
        <v>149.05000000000001</v>
      </c>
      <c r="D22" s="7">
        <v>79.2</v>
      </c>
      <c r="E22" s="7">
        <f t="shared" si="0"/>
        <v>76.39500000000001</v>
      </c>
      <c r="F22" s="2">
        <v>20</v>
      </c>
    </row>
    <row r="23" spans="1:6">
      <c r="A23" s="2" t="s">
        <v>102</v>
      </c>
      <c r="B23" s="2">
        <v>20171171299</v>
      </c>
      <c r="C23" s="8">
        <v>147.97</v>
      </c>
      <c r="D23" s="7">
        <v>79.8</v>
      </c>
      <c r="E23" s="7">
        <f t="shared" si="0"/>
        <v>76.311000000000007</v>
      </c>
      <c r="F23" s="2">
        <v>21</v>
      </c>
    </row>
    <row r="24" spans="1:6">
      <c r="A24" s="2" t="s">
        <v>72</v>
      </c>
      <c r="B24" s="2">
        <v>20171170429</v>
      </c>
      <c r="C24" s="8">
        <v>142.72999999999999</v>
      </c>
      <c r="D24" s="7">
        <v>83.2</v>
      </c>
      <c r="E24" s="7">
        <f t="shared" si="0"/>
        <v>76.09899999999999</v>
      </c>
      <c r="F24" s="2">
        <v>22</v>
      </c>
    </row>
    <row r="25" spans="1:6">
      <c r="A25" s="2" t="s">
        <v>66</v>
      </c>
      <c r="B25" s="2">
        <v>20171170323</v>
      </c>
      <c r="C25" s="8">
        <v>148</v>
      </c>
      <c r="D25" s="7">
        <v>79</v>
      </c>
      <c r="E25" s="7">
        <f t="shared" si="0"/>
        <v>76</v>
      </c>
      <c r="F25" s="2">
        <v>23</v>
      </c>
    </row>
    <row r="26" spans="1:6">
      <c r="A26" s="2" t="s">
        <v>80</v>
      </c>
      <c r="B26" s="2">
        <v>20171170583</v>
      </c>
      <c r="C26" s="8">
        <v>144.05000000000001</v>
      </c>
      <c r="D26" s="7">
        <v>81.2</v>
      </c>
      <c r="E26" s="7">
        <f t="shared" si="0"/>
        <v>75.695000000000007</v>
      </c>
      <c r="F26" s="2">
        <v>24</v>
      </c>
    </row>
    <row r="27" spans="1:6">
      <c r="A27" s="2" t="s">
        <v>55</v>
      </c>
      <c r="B27" s="2">
        <v>20171170004</v>
      </c>
      <c r="C27" s="8">
        <v>143.16</v>
      </c>
      <c r="D27" s="7">
        <v>81.400000000000006</v>
      </c>
      <c r="E27" s="7">
        <f t="shared" si="0"/>
        <v>75.50800000000001</v>
      </c>
      <c r="F27" s="2">
        <v>25</v>
      </c>
    </row>
    <row r="28" spans="1:6">
      <c r="A28" s="2" t="s">
        <v>75</v>
      </c>
      <c r="B28" s="2">
        <v>20171170536</v>
      </c>
      <c r="C28" s="8">
        <v>145.55000000000001</v>
      </c>
      <c r="D28" s="7">
        <v>79.599999999999994</v>
      </c>
      <c r="E28" s="7">
        <f t="shared" si="0"/>
        <v>75.504999999999995</v>
      </c>
      <c r="F28" s="2">
        <v>26</v>
      </c>
    </row>
  </sheetData>
  <sortState ref="A2:AD53">
    <sortCondition descending="1" ref="E2"/>
  </sortState>
  <mergeCells count="1">
    <mergeCell ref="A1:F1"/>
  </mergeCells>
  <phoneticPr fontId="1" type="noConversion"/>
  <printOptions horizontalCentered="1" verticalCentered="1"/>
  <pageMargins left="0.70866141732283472" right="0.70866141732283472" top="0.55118110236220474" bottom="0.55118110236220474" header="0.31496062992125984" footer="0.31496062992125984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9"/>
  <sheetViews>
    <sheetView zoomScale="130" zoomScaleNormal="130" workbookViewId="0">
      <selection sqref="A1:F1"/>
    </sheetView>
  </sheetViews>
  <sheetFormatPr defaultRowHeight="13.5"/>
  <cols>
    <col min="2" max="2" width="12.75" bestFit="1" customWidth="1"/>
    <col min="3" max="3" width="9" style="6"/>
    <col min="4" max="5" width="9" style="4"/>
    <col min="6" max="6" width="13" bestFit="1" customWidth="1"/>
  </cols>
  <sheetData>
    <row r="1" spans="1:6">
      <c r="A1" s="9" t="s">
        <v>213</v>
      </c>
      <c r="B1" s="9"/>
      <c r="C1" s="9"/>
      <c r="D1" s="9"/>
      <c r="E1" s="9"/>
      <c r="F1" s="9"/>
    </row>
    <row r="2" spans="1:6" ht="14.25">
      <c r="A2" s="2" t="s">
        <v>53</v>
      </c>
      <c r="B2" s="1" t="s">
        <v>54</v>
      </c>
      <c r="C2" s="5" t="s">
        <v>52</v>
      </c>
      <c r="D2" s="7" t="s">
        <v>203</v>
      </c>
      <c r="E2" s="7" t="s">
        <v>208</v>
      </c>
      <c r="F2" s="2" t="s">
        <v>207</v>
      </c>
    </row>
    <row r="3" spans="1:6">
      <c r="A3" s="2" t="s">
        <v>112</v>
      </c>
      <c r="B3" s="2">
        <v>20171170427</v>
      </c>
      <c r="C3" s="8">
        <v>166.7</v>
      </c>
      <c r="D3" s="7">
        <v>85.2</v>
      </c>
      <c r="E3" s="7">
        <f t="shared" ref="E3:E29" si="0">C3/2*0.6+D3*0.4</f>
        <v>84.09</v>
      </c>
      <c r="F3" s="2">
        <v>1</v>
      </c>
    </row>
    <row r="4" spans="1:6">
      <c r="A4" s="2" t="s">
        <v>126</v>
      </c>
      <c r="B4" s="2">
        <v>20171171172</v>
      </c>
      <c r="C4" s="8">
        <v>163.92</v>
      </c>
      <c r="D4" s="7">
        <v>85.8</v>
      </c>
      <c r="E4" s="7">
        <f t="shared" si="0"/>
        <v>83.495999999999995</v>
      </c>
      <c r="F4" s="2">
        <v>2</v>
      </c>
    </row>
    <row r="5" spans="1:6">
      <c r="A5" s="2" t="s">
        <v>108</v>
      </c>
      <c r="B5" s="2">
        <v>20171170254</v>
      </c>
      <c r="C5" s="8">
        <v>161.97999999999999</v>
      </c>
      <c r="D5" s="7">
        <v>86.8</v>
      </c>
      <c r="E5" s="7">
        <f t="shared" si="0"/>
        <v>83.313999999999993</v>
      </c>
      <c r="F5" s="2">
        <v>3</v>
      </c>
    </row>
    <row r="6" spans="1:6">
      <c r="A6" s="2" t="s">
        <v>123</v>
      </c>
      <c r="B6" s="2">
        <v>20171171011</v>
      </c>
      <c r="C6" s="8">
        <v>160.12</v>
      </c>
      <c r="D6" s="7">
        <v>87.2</v>
      </c>
      <c r="E6" s="7">
        <f t="shared" si="0"/>
        <v>82.915999999999997</v>
      </c>
      <c r="F6" s="2">
        <v>4</v>
      </c>
    </row>
    <row r="7" spans="1:6" ht="14.25">
      <c r="A7" s="1" t="s">
        <v>110</v>
      </c>
      <c r="B7" s="2">
        <v>20171170269</v>
      </c>
      <c r="C7" s="8">
        <v>165.6</v>
      </c>
      <c r="D7" s="7">
        <v>82.6</v>
      </c>
      <c r="E7" s="7">
        <f t="shared" si="0"/>
        <v>82.72</v>
      </c>
      <c r="F7" s="2">
        <v>5</v>
      </c>
    </row>
    <row r="8" spans="1:6">
      <c r="A8" s="2" t="s">
        <v>114</v>
      </c>
      <c r="B8" s="2">
        <v>20171170499</v>
      </c>
      <c r="C8" s="8">
        <v>158.75</v>
      </c>
      <c r="D8" s="7">
        <v>86.6</v>
      </c>
      <c r="E8" s="7">
        <f t="shared" si="0"/>
        <v>82.265000000000001</v>
      </c>
      <c r="F8" s="2">
        <v>6</v>
      </c>
    </row>
    <row r="9" spans="1:6">
      <c r="A9" s="2" t="s">
        <v>128</v>
      </c>
      <c r="B9" s="2">
        <v>20171171212</v>
      </c>
      <c r="C9" s="8">
        <v>155.01</v>
      </c>
      <c r="D9" s="7">
        <v>88.8</v>
      </c>
      <c r="E9" s="7">
        <f t="shared" si="0"/>
        <v>82.022999999999996</v>
      </c>
      <c r="F9" s="2">
        <v>7</v>
      </c>
    </row>
    <row r="10" spans="1:6">
      <c r="A10" s="2" t="s">
        <v>122</v>
      </c>
      <c r="B10" s="2">
        <v>20171171004</v>
      </c>
      <c r="C10" s="8">
        <v>159.01</v>
      </c>
      <c r="D10" s="7">
        <v>85.8</v>
      </c>
      <c r="E10" s="7">
        <f t="shared" si="0"/>
        <v>82.022999999999996</v>
      </c>
      <c r="F10" s="2">
        <v>8</v>
      </c>
    </row>
    <row r="11" spans="1:6">
      <c r="A11" s="2" t="s">
        <v>132</v>
      </c>
      <c r="B11" s="2">
        <v>20171171398</v>
      </c>
      <c r="C11" s="8">
        <v>163.99</v>
      </c>
      <c r="D11" s="7">
        <v>82</v>
      </c>
      <c r="E11" s="7">
        <f t="shared" si="0"/>
        <v>81.997000000000014</v>
      </c>
      <c r="F11" s="2">
        <v>9</v>
      </c>
    </row>
    <row r="12" spans="1:6">
      <c r="A12" s="2" t="s">
        <v>120</v>
      </c>
      <c r="B12" s="2">
        <v>20171170972</v>
      </c>
      <c r="C12" s="8">
        <v>159.74</v>
      </c>
      <c r="D12" s="7">
        <v>84</v>
      </c>
      <c r="E12" s="7">
        <f t="shared" si="0"/>
        <v>81.522000000000006</v>
      </c>
      <c r="F12" s="2">
        <v>10</v>
      </c>
    </row>
    <row r="13" spans="1:6">
      <c r="A13" s="2" t="s">
        <v>124</v>
      </c>
      <c r="B13" s="2">
        <v>20171171013</v>
      </c>
      <c r="C13" s="8">
        <v>156.74</v>
      </c>
      <c r="D13" s="7">
        <v>85</v>
      </c>
      <c r="E13" s="7">
        <f t="shared" si="0"/>
        <v>81.021999999999991</v>
      </c>
      <c r="F13" s="2">
        <v>11</v>
      </c>
    </row>
    <row r="14" spans="1:6">
      <c r="A14" s="2" t="s">
        <v>129</v>
      </c>
      <c r="B14" s="2">
        <v>20171171252</v>
      </c>
      <c r="C14" s="8">
        <v>154.72</v>
      </c>
      <c r="D14" s="7">
        <v>86</v>
      </c>
      <c r="E14" s="7">
        <f t="shared" si="0"/>
        <v>80.816000000000003</v>
      </c>
      <c r="F14" s="2">
        <v>12</v>
      </c>
    </row>
    <row r="15" spans="1:6">
      <c r="A15" s="2" t="s">
        <v>107</v>
      </c>
      <c r="B15" s="2">
        <v>20171170246</v>
      </c>
      <c r="C15" s="8">
        <v>154.87</v>
      </c>
      <c r="D15" s="7">
        <v>85.8</v>
      </c>
      <c r="E15" s="7">
        <f t="shared" si="0"/>
        <v>80.781000000000006</v>
      </c>
      <c r="F15" s="2">
        <v>13</v>
      </c>
    </row>
    <row r="16" spans="1:6">
      <c r="A16" s="2" t="s">
        <v>115</v>
      </c>
      <c r="B16" s="2">
        <v>20171170515</v>
      </c>
      <c r="C16" s="8">
        <v>155.49</v>
      </c>
      <c r="D16" s="7">
        <v>85.2</v>
      </c>
      <c r="E16" s="7">
        <f t="shared" si="0"/>
        <v>80.727000000000004</v>
      </c>
      <c r="F16" s="2">
        <v>14</v>
      </c>
    </row>
    <row r="17" spans="1:6">
      <c r="A17" s="2" t="s">
        <v>109</v>
      </c>
      <c r="B17" s="2">
        <v>20171170258</v>
      </c>
      <c r="C17" s="8">
        <v>156.01</v>
      </c>
      <c r="D17" s="7">
        <v>84.4</v>
      </c>
      <c r="E17" s="7">
        <f t="shared" si="0"/>
        <v>80.563000000000002</v>
      </c>
      <c r="F17" s="2">
        <v>15</v>
      </c>
    </row>
    <row r="18" spans="1:6">
      <c r="A18" s="2" t="s">
        <v>130</v>
      </c>
      <c r="B18" s="2">
        <v>20171171294</v>
      </c>
      <c r="C18" s="8">
        <v>158.30000000000001</v>
      </c>
      <c r="D18" s="7">
        <v>82.6</v>
      </c>
      <c r="E18" s="7">
        <f t="shared" si="0"/>
        <v>80.53</v>
      </c>
      <c r="F18" s="2">
        <v>16</v>
      </c>
    </row>
    <row r="19" spans="1:6" ht="14.25">
      <c r="A19" s="1" t="s">
        <v>118</v>
      </c>
      <c r="B19" s="2">
        <v>20171170924</v>
      </c>
      <c r="C19" s="8">
        <v>151.25</v>
      </c>
      <c r="D19" s="7">
        <v>86.8</v>
      </c>
      <c r="E19" s="7">
        <f t="shared" si="0"/>
        <v>80.094999999999999</v>
      </c>
      <c r="F19" s="2">
        <v>17</v>
      </c>
    </row>
    <row r="20" spans="1:6">
      <c r="A20" s="2" t="s">
        <v>131</v>
      </c>
      <c r="B20" s="2">
        <v>20171171326</v>
      </c>
      <c r="C20" s="8">
        <v>154.62</v>
      </c>
      <c r="D20" s="7">
        <v>83.8</v>
      </c>
      <c r="E20" s="7">
        <f t="shared" si="0"/>
        <v>79.906000000000006</v>
      </c>
      <c r="F20" s="2">
        <v>18</v>
      </c>
    </row>
    <row r="21" spans="1:6">
      <c r="A21" s="2" t="s">
        <v>133</v>
      </c>
      <c r="B21" s="2">
        <v>20171171407</v>
      </c>
      <c r="C21" s="8">
        <v>155.1</v>
      </c>
      <c r="D21" s="7">
        <v>83.4</v>
      </c>
      <c r="E21" s="7">
        <f t="shared" si="0"/>
        <v>79.89</v>
      </c>
      <c r="F21" s="2">
        <v>19</v>
      </c>
    </row>
    <row r="22" spans="1:6">
      <c r="A22" s="2" t="s">
        <v>113</v>
      </c>
      <c r="B22" s="2">
        <v>20171170491</v>
      </c>
      <c r="C22" s="8">
        <v>153.31</v>
      </c>
      <c r="D22" s="7">
        <v>84.4</v>
      </c>
      <c r="E22" s="7">
        <f t="shared" si="0"/>
        <v>79.753000000000014</v>
      </c>
      <c r="F22" s="2">
        <v>20</v>
      </c>
    </row>
    <row r="23" spans="1:6">
      <c r="A23" s="2" t="s">
        <v>127</v>
      </c>
      <c r="B23" s="2">
        <v>20171171182</v>
      </c>
      <c r="C23" s="8">
        <v>152.12</v>
      </c>
      <c r="D23" s="7">
        <v>84.2</v>
      </c>
      <c r="E23" s="7">
        <f t="shared" si="0"/>
        <v>79.316000000000003</v>
      </c>
      <c r="F23" s="2">
        <v>21</v>
      </c>
    </row>
    <row r="24" spans="1:6" ht="14.25">
      <c r="A24" s="1" t="s">
        <v>121</v>
      </c>
      <c r="B24" s="2">
        <v>20171170974</v>
      </c>
      <c r="C24" s="8">
        <v>154.84</v>
      </c>
      <c r="D24" s="7">
        <v>81.8</v>
      </c>
      <c r="E24" s="7">
        <f t="shared" si="0"/>
        <v>79.171999999999997</v>
      </c>
      <c r="F24" s="2">
        <v>22</v>
      </c>
    </row>
    <row r="25" spans="1:6">
      <c r="A25" s="2" t="s">
        <v>125</v>
      </c>
      <c r="B25" s="2">
        <v>20171171113</v>
      </c>
      <c r="C25" s="8">
        <v>148.35</v>
      </c>
      <c r="D25" s="7">
        <v>86.6</v>
      </c>
      <c r="E25" s="7">
        <f t="shared" si="0"/>
        <v>79.144999999999996</v>
      </c>
      <c r="F25" s="2">
        <v>23</v>
      </c>
    </row>
    <row r="26" spans="1:6" ht="14.25">
      <c r="A26" s="1" t="s">
        <v>119</v>
      </c>
      <c r="B26" s="2">
        <v>20171170944</v>
      </c>
      <c r="C26" s="8">
        <v>151.55000000000001</v>
      </c>
      <c r="D26" s="7">
        <v>84</v>
      </c>
      <c r="E26" s="7">
        <f t="shared" si="0"/>
        <v>79.064999999999998</v>
      </c>
      <c r="F26" s="2">
        <v>24</v>
      </c>
    </row>
    <row r="27" spans="1:6">
      <c r="A27" s="2" t="s">
        <v>116</v>
      </c>
      <c r="B27" s="2">
        <v>20171170615</v>
      </c>
      <c r="C27" s="8">
        <v>150.18</v>
      </c>
      <c r="D27" s="7">
        <v>85</v>
      </c>
      <c r="E27" s="7">
        <f t="shared" si="0"/>
        <v>79.054000000000002</v>
      </c>
      <c r="F27" s="2">
        <v>25</v>
      </c>
    </row>
    <row r="28" spans="1:6">
      <c r="A28" s="2" t="s">
        <v>111</v>
      </c>
      <c r="B28" s="2">
        <v>20171170304</v>
      </c>
      <c r="C28" s="8">
        <v>149.02000000000001</v>
      </c>
      <c r="D28" s="7">
        <v>85.8</v>
      </c>
      <c r="E28" s="7">
        <f t="shared" si="0"/>
        <v>79.02600000000001</v>
      </c>
      <c r="F28" s="2">
        <v>26</v>
      </c>
    </row>
    <row r="29" spans="1:6" ht="14.25">
      <c r="A29" s="1" t="s">
        <v>117</v>
      </c>
      <c r="B29" s="2">
        <v>20171170658</v>
      </c>
      <c r="C29" s="8">
        <v>152.96</v>
      </c>
      <c r="D29" s="7">
        <v>82.2</v>
      </c>
      <c r="E29" s="7">
        <f t="shared" si="0"/>
        <v>78.768000000000001</v>
      </c>
      <c r="F29" s="2">
        <v>27</v>
      </c>
    </row>
  </sheetData>
  <sortState ref="A2:AD55">
    <sortCondition descending="1" ref="E2"/>
  </sortState>
  <mergeCells count="1">
    <mergeCell ref="A1:F1"/>
  </mergeCells>
  <phoneticPr fontId="1" type="noConversion"/>
  <printOptions horizontalCentered="1" verticalCentered="1"/>
  <pageMargins left="0.70866141732283472" right="0.70866141732283472" top="0.55118110236220474" bottom="0.35433070866141736" header="0.31496062992125984" footer="0.31496062992125984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20"/>
  <sheetViews>
    <sheetView zoomScale="115" zoomScaleNormal="115" workbookViewId="0">
      <selection activeCell="A3" sqref="A3"/>
    </sheetView>
  </sheetViews>
  <sheetFormatPr defaultRowHeight="13.5"/>
  <cols>
    <col min="2" max="2" width="12.75" bestFit="1" customWidth="1"/>
    <col min="3" max="3" width="9" style="6"/>
    <col min="4" max="5" width="9" style="4"/>
    <col min="6" max="6" width="13" bestFit="1" customWidth="1"/>
  </cols>
  <sheetData>
    <row r="1" spans="1:6">
      <c r="A1" s="9" t="s">
        <v>214</v>
      </c>
      <c r="B1" s="9"/>
      <c r="C1" s="9"/>
      <c r="D1" s="9"/>
      <c r="E1" s="9"/>
      <c r="F1" s="9"/>
    </row>
    <row r="2" spans="1:6" ht="14.25">
      <c r="A2" s="2" t="s">
        <v>53</v>
      </c>
      <c r="B2" s="1" t="s">
        <v>54</v>
      </c>
      <c r="C2" s="5" t="s">
        <v>52</v>
      </c>
      <c r="D2" s="7" t="s">
        <v>203</v>
      </c>
      <c r="E2" s="7" t="s">
        <v>208</v>
      </c>
      <c r="F2" s="2" t="s">
        <v>207</v>
      </c>
    </row>
    <row r="3" spans="1:6">
      <c r="A3" s="2" t="s">
        <v>141</v>
      </c>
      <c r="B3" s="2">
        <v>20171170734</v>
      </c>
      <c r="C3" s="8">
        <v>166.49</v>
      </c>
      <c r="D3" s="7">
        <v>86.4</v>
      </c>
      <c r="E3" s="7">
        <f t="shared" ref="E3:E20" si="0">C3/2*0.6+D3*0.4</f>
        <v>84.507000000000005</v>
      </c>
      <c r="F3" s="2">
        <v>1</v>
      </c>
    </row>
    <row r="4" spans="1:6">
      <c r="A4" s="2" t="s">
        <v>138</v>
      </c>
      <c r="B4" s="2">
        <v>20171170438</v>
      </c>
      <c r="C4" s="8">
        <v>157.93</v>
      </c>
      <c r="D4" s="7">
        <v>87.6</v>
      </c>
      <c r="E4" s="7">
        <f t="shared" si="0"/>
        <v>82.418999999999997</v>
      </c>
      <c r="F4" s="2">
        <v>2</v>
      </c>
    </row>
    <row r="5" spans="1:6">
      <c r="A5" s="2" t="s">
        <v>144</v>
      </c>
      <c r="B5" s="2">
        <v>20171170780</v>
      </c>
      <c r="C5" s="8">
        <v>156.30000000000001</v>
      </c>
      <c r="D5" s="7">
        <v>88.6</v>
      </c>
      <c r="E5" s="7">
        <f t="shared" si="0"/>
        <v>82.33</v>
      </c>
      <c r="F5" s="2">
        <v>3</v>
      </c>
    </row>
    <row r="6" spans="1:6">
      <c r="A6" s="2" t="s">
        <v>143</v>
      </c>
      <c r="B6" s="2">
        <v>20171170766</v>
      </c>
      <c r="C6" s="8">
        <v>158.72</v>
      </c>
      <c r="D6" s="7">
        <v>85.6</v>
      </c>
      <c r="E6" s="7">
        <f t="shared" si="0"/>
        <v>81.855999999999995</v>
      </c>
      <c r="F6" s="2">
        <v>4</v>
      </c>
    </row>
    <row r="7" spans="1:6">
      <c r="A7" s="2" t="s">
        <v>139</v>
      </c>
      <c r="B7" s="2">
        <v>20171170609</v>
      </c>
      <c r="C7" s="8">
        <v>158.51</v>
      </c>
      <c r="D7" s="7">
        <v>84.6</v>
      </c>
      <c r="E7" s="7">
        <f t="shared" si="0"/>
        <v>81.393000000000001</v>
      </c>
      <c r="F7" s="2">
        <v>5</v>
      </c>
    </row>
    <row r="8" spans="1:6">
      <c r="A8" s="2" t="s">
        <v>134</v>
      </c>
      <c r="B8" s="2">
        <v>20171170268</v>
      </c>
      <c r="C8" s="8">
        <v>154.36000000000001</v>
      </c>
      <c r="D8" s="7">
        <v>86.4</v>
      </c>
      <c r="E8" s="7">
        <f t="shared" si="0"/>
        <v>80.867999999999995</v>
      </c>
      <c r="F8" s="2">
        <v>6</v>
      </c>
    </row>
    <row r="9" spans="1:6">
      <c r="A9" s="2" t="s">
        <v>136</v>
      </c>
      <c r="B9" s="2">
        <v>20171170305</v>
      </c>
      <c r="C9" s="8">
        <v>155.74</v>
      </c>
      <c r="D9" s="7">
        <v>85.2</v>
      </c>
      <c r="E9" s="7">
        <f t="shared" si="0"/>
        <v>80.802000000000007</v>
      </c>
      <c r="F9" s="2">
        <v>7</v>
      </c>
    </row>
    <row r="10" spans="1:6">
      <c r="A10" s="2" t="s">
        <v>145</v>
      </c>
      <c r="B10" s="2">
        <v>20171170966</v>
      </c>
      <c r="C10" s="8">
        <v>151.9</v>
      </c>
      <c r="D10" s="7">
        <v>87.4</v>
      </c>
      <c r="E10" s="7">
        <f t="shared" si="0"/>
        <v>80.53</v>
      </c>
      <c r="F10" s="2">
        <v>8</v>
      </c>
    </row>
    <row r="11" spans="1:6">
      <c r="A11" s="2" t="s">
        <v>149</v>
      </c>
      <c r="B11" s="2">
        <v>20171171173</v>
      </c>
      <c r="C11" s="8">
        <v>152.81</v>
      </c>
      <c r="D11" s="7">
        <v>85</v>
      </c>
      <c r="E11" s="7">
        <f t="shared" si="0"/>
        <v>79.842999999999989</v>
      </c>
      <c r="F11" s="2">
        <v>9</v>
      </c>
    </row>
    <row r="12" spans="1:6">
      <c r="A12" s="2" t="s">
        <v>147</v>
      </c>
      <c r="B12" s="2">
        <v>20171171012</v>
      </c>
      <c r="C12" s="8">
        <v>152.68</v>
      </c>
      <c r="D12" s="7">
        <v>84.8</v>
      </c>
      <c r="E12" s="7">
        <f t="shared" si="0"/>
        <v>79.724000000000004</v>
      </c>
      <c r="F12" s="2">
        <v>10</v>
      </c>
    </row>
    <row r="13" spans="1:6">
      <c r="A13" s="2" t="s">
        <v>150</v>
      </c>
      <c r="B13" s="2">
        <v>20171171347</v>
      </c>
      <c r="C13" s="8">
        <v>148.22</v>
      </c>
      <c r="D13" s="7">
        <v>87.8</v>
      </c>
      <c r="E13" s="7">
        <f t="shared" si="0"/>
        <v>79.585999999999999</v>
      </c>
      <c r="F13" s="2">
        <v>11</v>
      </c>
    </row>
    <row r="14" spans="1:6">
      <c r="A14" s="2" t="s">
        <v>148</v>
      </c>
      <c r="B14" s="2">
        <v>20171171154</v>
      </c>
      <c r="C14" s="8">
        <v>151.94999999999999</v>
      </c>
      <c r="D14" s="7">
        <v>85</v>
      </c>
      <c r="E14" s="7">
        <f t="shared" si="0"/>
        <v>79.584999999999994</v>
      </c>
      <c r="F14" s="2">
        <v>12</v>
      </c>
    </row>
    <row r="15" spans="1:6" ht="14.25">
      <c r="A15" s="1" t="s">
        <v>140</v>
      </c>
      <c r="B15" s="2">
        <v>20171170644</v>
      </c>
      <c r="C15" s="8">
        <v>148.36000000000001</v>
      </c>
      <c r="D15" s="7">
        <v>87</v>
      </c>
      <c r="E15" s="7">
        <f t="shared" si="0"/>
        <v>79.308000000000007</v>
      </c>
      <c r="F15" s="2">
        <v>13</v>
      </c>
    </row>
    <row r="16" spans="1:6">
      <c r="A16" s="2" t="s">
        <v>146</v>
      </c>
      <c r="B16" s="2">
        <v>20171170996</v>
      </c>
      <c r="C16" s="8">
        <v>149.75</v>
      </c>
      <c r="D16" s="7">
        <v>85.8</v>
      </c>
      <c r="E16" s="7">
        <f t="shared" si="0"/>
        <v>79.245000000000005</v>
      </c>
      <c r="F16" s="2">
        <v>14</v>
      </c>
    </row>
    <row r="17" spans="1:6">
      <c r="A17" s="2" t="s">
        <v>135</v>
      </c>
      <c r="B17" s="2">
        <v>20171170296</v>
      </c>
      <c r="C17" s="8">
        <v>152.52000000000001</v>
      </c>
      <c r="D17" s="7">
        <v>83.6</v>
      </c>
      <c r="E17" s="7">
        <f t="shared" si="0"/>
        <v>79.195999999999998</v>
      </c>
      <c r="F17" s="2">
        <v>15</v>
      </c>
    </row>
    <row r="18" spans="1:6">
      <c r="A18" s="2" t="s">
        <v>151</v>
      </c>
      <c r="B18" s="2">
        <v>20171171388</v>
      </c>
      <c r="C18" s="8">
        <v>146.38</v>
      </c>
      <c r="D18" s="7">
        <v>87.8</v>
      </c>
      <c r="E18" s="7">
        <f t="shared" si="0"/>
        <v>79.033999999999992</v>
      </c>
      <c r="F18" s="2">
        <v>16</v>
      </c>
    </row>
    <row r="19" spans="1:6">
      <c r="A19" s="2" t="s">
        <v>142</v>
      </c>
      <c r="B19" s="2">
        <v>20171170742</v>
      </c>
      <c r="C19" s="8">
        <v>147.16</v>
      </c>
      <c r="D19" s="7">
        <v>87.2</v>
      </c>
      <c r="E19" s="7">
        <f t="shared" si="0"/>
        <v>79.027999999999992</v>
      </c>
      <c r="F19" s="2">
        <v>17</v>
      </c>
    </row>
    <row r="20" spans="1:6">
      <c r="A20" s="2" t="s">
        <v>137</v>
      </c>
      <c r="B20" s="2">
        <v>20171170317</v>
      </c>
      <c r="C20" s="8">
        <v>146.41</v>
      </c>
      <c r="D20" s="7">
        <v>87.4</v>
      </c>
      <c r="E20" s="7">
        <f t="shared" si="0"/>
        <v>78.882999999999996</v>
      </c>
      <c r="F20" s="2">
        <v>18</v>
      </c>
    </row>
  </sheetData>
  <sortState ref="A2:AD37">
    <sortCondition descending="1" ref="E2"/>
  </sortState>
  <mergeCells count="1">
    <mergeCell ref="A1:F1"/>
  </mergeCells>
  <phoneticPr fontId="1" type="noConversion"/>
  <printOptions horizontalCentered="1" verticalCentered="1"/>
  <pageMargins left="0.70866141732283472" right="0.70866141732283472" top="0.55118110236220474" bottom="0.55118110236220474" header="0.31496062992125984" footer="0.31496062992125984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4"/>
  <sheetViews>
    <sheetView zoomScale="115" zoomScaleNormal="115" workbookViewId="0">
      <selection activeCell="I10" sqref="I10"/>
    </sheetView>
  </sheetViews>
  <sheetFormatPr defaultRowHeight="13.5"/>
  <cols>
    <col min="2" max="2" width="12.75" bestFit="1" customWidth="1"/>
    <col min="3" max="3" width="9" style="6"/>
    <col min="4" max="5" width="9" style="4"/>
    <col min="6" max="6" width="13" bestFit="1" customWidth="1"/>
  </cols>
  <sheetData>
    <row r="1" spans="1:6">
      <c r="A1" s="9" t="s">
        <v>215</v>
      </c>
      <c r="B1" s="9"/>
      <c r="C1" s="9"/>
      <c r="D1" s="9"/>
      <c r="E1" s="9"/>
      <c r="F1" s="9"/>
    </row>
    <row r="2" spans="1:6" ht="14.25">
      <c r="A2" s="2" t="s">
        <v>53</v>
      </c>
      <c r="B2" s="1" t="s">
        <v>54</v>
      </c>
      <c r="C2" s="5" t="s">
        <v>52</v>
      </c>
      <c r="D2" s="7" t="s">
        <v>204</v>
      </c>
      <c r="E2" s="7" t="s">
        <v>208</v>
      </c>
      <c r="F2" s="2" t="s">
        <v>207</v>
      </c>
    </row>
    <row r="3" spans="1:6">
      <c r="A3" s="2" t="s">
        <v>155</v>
      </c>
      <c r="B3" s="2">
        <v>20171170281</v>
      </c>
      <c r="C3" s="8">
        <v>163.35</v>
      </c>
      <c r="D3" s="7">
        <v>86</v>
      </c>
      <c r="E3" s="7">
        <f t="shared" ref="E3:E24" si="0">C3/2*0.6+D3*0.4</f>
        <v>83.405000000000001</v>
      </c>
      <c r="F3" s="2">
        <v>1</v>
      </c>
    </row>
    <row r="4" spans="1:6" ht="14.25">
      <c r="A4" s="1" t="s">
        <v>160</v>
      </c>
      <c r="B4" s="2">
        <v>20171170554</v>
      </c>
      <c r="C4" s="8">
        <v>157.86000000000001</v>
      </c>
      <c r="D4" s="7">
        <v>88.4</v>
      </c>
      <c r="E4" s="7">
        <f t="shared" si="0"/>
        <v>82.718000000000018</v>
      </c>
      <c r="F4" s="2">
        <v>2</v>
      </c>
    </row>
    <row r="5" spans="1:6">
      <c r="A5" s="2" t="s">
        <v>153</v>
      </c>
      <c r="B5" s="2">
        <v>20171170109</v>
      </c>
      <c r="C5" s="8">
        <v>160.43</v>
      </c>
      <c r="D5" s="7">
        <v>85.4</v>
      </c>
      <c r="E5" s="7">
        <f t="shared" si="0"/>
        <v>82.289000000000001</v>
      </c>
      <c r="F5" s="2">
        <v>3</v>
      </c>
    </row>
    <row r="6" spans="1:6">
      <c r="A6" s="2" t="s">
        <v>161</v>
      </c>
      <c r="B6" s="2">
        <v>20171170584</v>
      </c>
      <c r="C6" s="8">
        <v>158.24</v>
      </c>
      <c r="D6" s="7">
        <v>86</v>
      </c>
      <c r="E6" s="7">
        <f t="shared" si="0"/>
        <v>81.872</v>
      </c>
      <c r="F6" s="2">
        <v>4</v>
      </c>
    </row>
    <row r="7" spans="1:6">
      <c r="A7" s="2" t="s">
        <v>157</v>
      </c>
      <c r="B7" s="2">
        <v>20171170355</v>
      </c>
      <c r="C7" s="8">
        <v>160.72999999999999</v>
      </c>
      <c r="D7" s="7">
        <v>84</v>
      </c>
      <c r="E7" s="7">
        <f t="shared" si="0"/>
        <v>81.818999999999988</v>
      </c>
      <c r="F7" s="2">
        <v>5</v>
      </c>
    </row>
    <row r="8" spans="1:6">
      <c r="A8" s="2" t="s">
        <v>163</v>
      </c>
      <c r="B8" s="2">
        <v>20171170688</v>
      </c>
      <c r="C8" s="8">
        <v>154.80000000000001</v>
      </c>
      <c r="D8" s="7">
        <v>88.2</v>
      </c>
      <c r="E8" s="7">
        <f t="shared" si="0"/>
        <v>81.72</v>
      </c>
      <c r="F8" s="2">
        <v>6</v>
      </c>
    </row>
    <row r="9" spans="1:6">
      <c r="A9" s="2" t="s">
        <v>159</v>
      </c>
      <c r="B9" s="2">
        <v>20171170541</v>
      </c>
      <c r="C9" s="8">
        <v>159.43</v>
      </c>
      <c r="D9" s="7">
        <v>82.8</v>
      </c>
      <c r="E9" s="7">
        <f t="shared" si="0"/>
        <v>80.948999999999998</v>
      </c>
      <c r="F9" s="2">
        <v>7</v>
      </c>
    </row>
    <row r="10" spans="1:6">
      <c r="A10" s="2" t="s">
        <v>168</v>
      </c>
      <c r="B10" s="2">
        <v>20171170987</v>
      </c>
      <c r="C10" s="8">
        <v>152.47999999999999</v>
      </c>
      <c r="D10" s="7">
        <v>86.8</v>
      </c>
      <c r="E10" s="7">
        <f t="shared" si="0"/>
        <v>80.463999999999999</v>
      </c>
      <c r="F10" s="2">
        <v>8</v>
      </c>
    </row>
    <row r="11" spans="1:6">
      <c r="A11" s="2" t="s">
        <v>164</v>
      </c>
      <c r="B11" s="2">
        <v>20171170725</v>
      </c>
      <c r="C11" s="8">
        <v>147.94999999999999</v>
      </c>
      <c r="D11" s="7">
        <v>87.8</v>
      </c>
      <c r="E11" s="7">
        <f t="shared" si="0"/>
        <v>79.504999999999995</v>
      </c>
      <c r="F11" s="2">
        <v>9</v>
      </c>
    </row>
    <row r="12" spans="1:6">
      <c r="A12" s="2" t="s">
        <v>167</v>
      </c>
      <c r="B12" s="2">
        <v>20171170946</v>
      </c>
      <c r="C12" s="8">
        <v>148.4</v>
      </c>
      <c r="D12" s="7">
        <v>87.2</v>
      </c>
      <c r="E12" s="7">
        <f t="shared" si="0"/>
        <v>79.400000000000006</v>
      </c>
      <c r="F12" s="2">
        <v>10</v>
      </c>
    </row>
    <row r="13" spans="1:6">
      <c r="A13" s="2" t="s">
        <v>162</v>
      </c>
      <c r="B13" s="2">
        <v>20171170637</v>
      </c>
      <c r="C13" s="8">
        <v>146.94999999999999</v>
      </c>
      <c r="D13" s="7">
        <v>88.2</v>
      </c>
      <c r="E13" s="7">
        <f t="shared" si="0"/>
        <v>79.364999999999995</v>
      </c>
      <c r="F13" s="2">
        <v>11</v>
      </c>
    </row>
    <row r="14" spans="1:6">
      <c r="A14" s="2" t="s">
        <v>158</v>
      </c>
      <c r="B14" s="2">
        <v>20171170495</v>
      </c>
      <c r="C14" s="8">
        <v>151.38999999999999</v>
      </c>
      <c r="D14" s="7">
        <v>84.6</v>
      </c>
      <c r="E14" s="7">
        <f t="shared" si="0"/>
        <v>79.256999999999991</v>
      </c>
      <c r="F14" s="2">
        <v>12</v>
      </c>
    </row>
    <row r="15" spans="1:6" ht="14.25">
      <c r="A15" s="1" t="s">
        <v>172</v>
      </c>
      <c r="B15" s="2">
        <v>20171171358</v>
      </c>
      <c r="C15" s="8">
        <v>149.26</v>
      </c>
      <c r="D15" s="7">
        <v>85.4</v>
      </c>
      <c r="E15" s="7">
        <f t="shared" si="0"/>
        <v>78.938000000000002</v>
      </c>
      <c r="F15" s="2">
        <v>13</v>
      </c>
    </row>
    <row r="16" spans="1:6">
      <c r="A16" s="2" t="s">
        <v>171</v>
      </c>
      <c r="B16" s="2">
        <v>20171171343</v>
      </c>
      <c r="C16" s="8">
        <v>147.9</v>
      </c>
      <c r="D16" s="7">
        <v>84.4</v>
      </c>
      <c r="E16" s="7">
        <f t="shared" si="0"/>
        <v>78.13</v>
      </c>
      <c r="F16" s="2">
        <v>14</v>
      </c>
    </row>
    <row r="17" spans="1:6">
      <c r="A17" s="2" t="s">
        <v>152</v>
      </c>
      <c r="B17" s="2">
        <v>20171170095</v>
      </c>
      <c r="C17" s="8">
        <v>146.80000000000001</v>
      </c>
      <c r="D17" s="7">
        <v>84.8</v>
      </c>
      <c r="E17" s="7">
        <f t="shared" si="0"/>
        <v>77.960000000000008</v>
      </c>
      <c r="F17" s="2">
        <v>15</v>
      </c>
    </row>
    <row r="18" spans="1:6">
      <c r="A18" s="2" t="s">
        <v>155</v>
      </c>
      <c r="B18" s="2">
        <v>20171170864</v>
      </c>
      <c r="C18" s="8">
        <v>139.33000000000001</v>
      </c>
      <c r="D18" s="7">
        <v>89.4</v>
      </c>
      <c r="E18" s="7">
        <f t="shared" si="0"/>
        <v>77.558999999999997</v>
      </c>
      <c r="F18" s="2">
        <v>16</v>
      </c>
    </row>
    <row r="19" spans="1:6">
      <c r="A19" s="2" t="s">
        <v>165</v>
      </c>
      <c r="B19" s="2">
        <v>20171170754</v>
      </c>
      <c r="C19" s="8">
        <v>142.71</v>
      </c>
      <c r="D19" s="7">
        <v>86.2</v>
      </c>
      <c r="E19" s="7">
        <f t="shared" si="0"/>
        <v>77.293000000000006</v>
      </c>
      <c r="F19" s="2">
        <v>17</v>
      </c>
    </row>
    <row r="20" spans="1:6">
      <c r="A20" s="2" t="s">
        <v>156</v>
      </c>
      <c r="B20" s="2">
        <v>20171170292</v>
      </c>
      <c r="C20" s="8">
        <v>143.72</v>
      </c>
      <c r="D20" s="7">
        <v>84.4</v>
      </c>
      <c r="E20" s="7">
        <f t="shared" si="0"/>
        <v>76.876000000000005</v>
      </c>
      <c r="F20" s="2">
        <v>18</v>
      </c>
    </row>
    <row r="21" spans="1:6">
      <c r="A21" s="2" t="s">
        <v>154</v>
      </c>
      <c r="B21" s="2">
        <v>20171170205</v>
      </c>
      <c r="C21" s="8">
        <v>139.72</v>
      </c>
      <c r="D21" s="7">
        <v>86.8</v>
      </c>
      <c r="E21" s="7">
        <f t="shared" si="0"/>
        <v>76.635999999999996</v>
      </c>
      <c r="F21" s="2">
        <v>19</v>
      </c>
    </row>
    <row r="22" spans="1:6">
      <c r="A22" s="2" t="s">
        <v>169</v>
      </c>
      <c r="B22" s="2">
        <v>20171171117</v>
      </c>
      <c r="C22" s="8">
        <v>145.47999999999999</v>
      </c>
      <c r="D22" s="7">
        <v>82.4</v>
      </c>
      <c r="E22" s="7">
        <f t="shared" si="0"/>
        <v>76.603999999999999</v>
      </c>
      <c r="F22" s="2">
        <v>20</v>
      </c>
    </row>
    <row r="23" spans="1:6">
      <c r="A23" s="2" t="s">
        <v>170</v>
      </c>
      <c r="B23" s="2">
        <v>20171171189</v>
      </c>
      <c r="C23" s="8">
        <v>142.02000000000001</v>
      </c>
      <c r="D23" s="7">
        <v>83.2</v>
      </c>
      <c r="E23" s="7">
        <f t="shared" si="0"/>
        <v>75.885999999999996</v>
      </c>
      <c r="F23" s="2">
        <v>21</v>
      </c>
    </row>
    <row r="24" spans="1:6">
      <c r="A24" s="2" t="s">
        <v>166</v>
      </c>
      <c r="B24" s="2">
        <v>20171170925</v>
      </c>
      <c r="C24" s="8">
        <v>140.36000000000001</v>
      </c>
      <c r="D24" s="7">
        <v>83.8</v>
      </c>
      <c r="E24" s="7">
        <f t="shared" si="0"/>
        <v>75.628000000000014</v>
      </c>
      <c r="F24" s="2">
        <v>22</v>
      </c>
    </row>
  </sheetData>
  <sortState ref="A2:AD45">
    <sortCondition descending="1" ref="E2"/>
  </sortState>
  <mergeCells count="1">
    <mergeCell ref="A1:F1"/>
  </mergeCells>
  <phoneticPr fontId="1" type="noConversion"/>
  <printOptions horizontalCentered="1" verticalCentered="1"/>
  <pageMargins left="0.70866141732283472" right="0.70866141732283472" top="0.55118110236220474" bottom="0.55118110236220474" header="0.31496062992125984" footer="0.31496062992125984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2"/>
  <sheetViews>
    <sheetView zoomScale="130" zoomScaleNormal="130" workbookViewId="0">
      <selection activeCell="H8" sqref="H8"/>
    </sheetView>
  </sheetViews>
  <sheetFormatPr defaultRowHeight="13.5"/>
  <cols>
    <col min="2" max="2" width="12.75" bestFit="1" customWidth="1"/>
    <col min="3" max="3" width="9" style="6"/>
    <col min="4" max="5" width="9" style="4"/>
    <col min="6" max="6" width="13" bestFit="1" customWidth="1"/>
  </cols>
  <sheetData>
    <row r="1" spans="1:6">
      <c r="A1" s="9" t="s">
        <v>216</v>
      </c>
      <c r="B1" s="9"/>
      <c r="C1" s="9"/>
      <c r="D1" s="9"/>
      <c r="E1" s="9"/>
      <c r="F1" s="9"/>
    </row>
    <row r="2" spans="1:6" ht="14.25">
      <c r="A2" s="2" t="s">
        <v>53</v>
      </c>
      <c r="B2" s="1" t="s">
        <v>54</v>
      </c>
      <c r="C2" s="5" t="s">
        <v>52</v>
      </c>
      <c r="D2" s="7" t="s">
        <v>203</v>
      </c>
      <c r="E2" s="7" t="s">
        <v>208</v>
      </c>
      <c r="F2" s="2" t="s">
        <v>207</v>
      </c>
    </row>
    <row r="3" spans="1:6">
      <c r="A3" s="2" t="s">
        <v>179</v>
      </c>
      <c r="B3" s="2">
        <v>20171170482</v>
      </c>
      <c r="C3" s="8">
        <v>154.32</v>
      </c>
      <c r="D3" s="7">
        <v>84.4</v>
      </c>
      <c r="E3" s="7">
        <f t="shared" ref="E3:E12" si="0">C3/2*0.6+D3*0.4</f>
        <v>80.056000000000012</v>
      </c>
      <c r="F3" s="2">
        <v>1</v>
      </c>
    </row>
    <row r="4" spans="1:6">
      <c r="A4" s="2" t="s">
        <v>173</v>
      </c>
      <c r="B4" s="2">
        <v>20171170104</v>
      </c>
      <c r="C4" s="8">
        <v>146.62</v>
      </c>
      <c r="D4" s="7">
        <v>89.6</v>
      </c>
      <c r="E4" s="7">
        <f t="shared" si="0"/>
        <v>79.825999999999993</v>
      </c>
      <c r="F4" s="2">
        <v>2</v>
      </c>
    </row>
    <row r="5" spans="1:6" ht="14.25">
      <c r="A5" s="1" t="s">
        <v>177</v>
      </c>
      <c r="B5" s="2">
        <v>20171170372</v>
      </c>
      <c r="C5" s="8">
        <v>147.94</v>
      </c>
      <c r="D5" s="7">
        <v>88.6</v>
      </c>
      <c r="E5" s="7">
        <f t="shared" si="0"/>
        <v>79.822000000000003</v>
      </c>
      <c r="F5" s="2">
        <v>3</v>
      </c>
    </row>
    <row r="6" spans="1:6">
      <c r="A6" s="2" t="s">
        <v>174</v>
      </c>
      <c r="B6" s="2">
        <v>20171170252</v>
      </c>
      <c r="C6" s="8">
        <v>144.71</v>
      </c>
      <c r="D6" s="7">
        <v>88.8</v>
      </c>
      <c r="E6" s="7">
        <f t="shared" si="0"/>
        <v>78.933000000000007</v>
      </c>
      <c r="F6" s="2">
        <v>4</v>
      </c>
    </row>
    <row r="7" spans="1:6">
      <c r="A7" s="2" t="s">
        <v>180</v>
      </c>
      <c r="B7" s="2">
        <v>20171170726</v>
      </c>
      <c r="C7" s="8">
        <v>145.97999999999999</v>
      </c>
      <c r="D7" s="7">
        <v>86.8</v>
      </c>
      <c r="E7" s="7">
        <f t="shared" si="0"/>
        <v>78.513999999999996</v>
      </c>
      <c r="F7" s="2">
        <v>5</v>
      </c>
    </row>
    <row r="8" spans="1:6">
      <c r="A8" s="2" t="s">
        <v>182</v>
      </c>
      <c r="B8" s="2">
        <v>20171171030</v>
      </c>
      <c r="C8" s="8">
        <v>143.1</v>
      </c>
      <c r="D8" s="7">
        <v>87.6</v>
      </c>
      <c r="E8" s="7">
        <f t="shared" si="0"/>
        <v>77.97</v>
      </c>
      <c r="F8" s="2">
        <v>6</v>
      </c>
    </row>
    <row r="9" spans="1:6">
      <c r="A9" s="2" t="s">
        <v>176</v>
      </c>
      <c r="B9" s="2">
        <v>20171170267</v>
      </c>
      <c r="C9" s="8">
        <v>147.07</v>
      </c>
      <c r="D9" s="7">
        <v>84.6</v>
      </c>
      <c r="E9" s="7">
        <f t="shared" si="0"/>
        <v>77.960999999999984</v>
      </c>
      <c r="F9" s="2">
        <v>7</v>
      </c>
    </row>
    <row r="10" spans="1:6">
      <c r="A10" s="2" t="s">
        <v>181</v>
      </c>
      <c r="B10" s="2">
        <v>20171170728</v>
      </c>
      <c r="C10" s="8">
        <v>139.06</v>
      </c>
      <c r="D10" s="7">
        <v>90</v>
      </c>
      <c r="E10" s="7">
        <f t="shared" si="0"/>
        <v>77.717999999999989</v>
      </c>
      <c r="F10" s="2">
        <v>8</v>
      </c>
    </row>
    <row r="11" spans="1:6">
      <c r="A11" s="2" t="s">
        <v>175</v>
      </c>
      <c r="B11" s="2">
        <v>20171170261</v>
      </c>
      <c r="C11" s="8">
        <v>139.05000000000001</v>
      </c>
      <c r="D11" s="7">
        <v>89.6</v>
      </c>
      <c r="E11" s="7">
        <f t="shared" si="0"/>
        <v>77.555000000000007</v>
      </c>
      <c r="F11" s="2">
        <v>9</v>
      </c>
    </row>
    <row r="12" spans="1:6">
      <c r="A12" s="2" t="s">
        <v>178</v>
      </c>
      <c r="B12" s="2">
        <v>20171170375</v>
      </c>
      <c r="C12" s="8">
        <v>142.69999999999999</v>
      </c>
      <c r="D12" s="7">
        <v>82.6</v>
      </c>
      <c r="E12" s="7">
        <f t="shared" si="0"/>
        <v>75.849999999999994</v>
      </c>
      <c r="F12" s="2">
        <v>10</v>
      </c>
    </row>
  </sheetData>
  <sortState ref="A2:AD21">
    <sortCondition descending="1" ref="E2"/>
  </sortState>
  <mergeCells count="1">
    <mergeCell ref="A1:F1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2"/>
  <sheetViews>
    <sheetView zoomScale="115" zoomScaleNormal="115" workbookViewId="0">
      <selection activeCell="F19" sqref="F19"/>
    </sheetView>
  </sheetViews>
  <sheetFormatPr defaultRowHeight="13.5"/>
  <cols>
    <col min="2" max="2" width="12.75" bestFit="1" customWidth="1"/>
    <col min="3" max="3" width="9" style="6"/>
    <col min="4" max="5" width="9" style="4"/>
    <col min="6" max="6" width="13" bestFit="1" customWidth="1"/>
  </cols>
  <sheetData>
    <row r="1" spans="1:6">
      <c r="A1" s="9" t="s">
        <v>217</v>
      </c>
      <c r="B1" s="9"/>
      <c r="C1" s="9"/>
      <c r="D1" s="9"/>
      <c r="E1" s="9"/>
      <c r="F1" s="9"/>
    </row>
    <row r="2" spans="1:6" ht="14.25">
      <c r="A2" s="2" t="s">
        <v>53</v>
      </c>
      <c r="B2" s="1" t="s">
        <v>54</v>
      </c>
      <c r="C2" s="5" t="s">
        <v>52</v>
      </c>
      <c r="D2" s="7" t="s">
        <v>203</v>
      </c>
      <c r="E2" s="7" t="s">
        <v>208</v>
      </c>
      <c r="F2" s="2" t="s">
        <v>207</v>
      </c>
    </row>
    <row r="3" spans="1:6">
      <c r="A3" s="2" t="s">
        <v>189</v>
      </c>
      <c r="B3" s="2">
        <v>20171170581</v>
      </c>
      <c r="C3" s="8">
        <v>151.47</v>
      </c>
      <c r="D3" s="7">
        <v>91</v>
      </c>
      <c r="E3" s="7">
        <f t="shared" ref="E3:E12" si="0">C3/2*0.6+D3*0.4</f>
        <v>81.840999999999994</v>
      </c>
      <c r="F3" s="2">
        <v>1</v>
      </c>
    </row>
    <row r="4" spans="1:6">
      <c r="A4" s="2" t="s">
        <v>191</v>
      </c>
      <c r="B4" s="2">
        <v>20171170906</v>
      </c>
      <c r="C4" s="8">
        <v>148.30000000000001</v>
      </c>
      <c r="D4" s="7">
        <v>85.6</v>
      </c>
      <c r="E4" s="7">
        <f t="shared" si="0"/>
        <v>78.73</v>
      </c>
      <c r="F4" s="2">
        <v>2</v>
      </c>
    </row>
    <row r="5" spans="1:6">
      <c r="A5" s="2" t="s">
        <v>184</v>
      </c>
      <c r="B5" s="2">
        <v>20171170138</v>
      </c>
      <c r="C5" s="8">
        <v>141.38999999999999</v>
      </c>
      <c r="D5" s="7">
        <v>88.4</v>
      </c>
      <c r="E5" s="7">
        <f t="shared" si="0"/>
        <v>77.777000000000001</v>
      </c>
      <c r="F5" s="2">
        <v>3</v>
      </c>
    </row>
    <row r="6" spans="1:6">
      <c r="A6" s="2" t="s">
        <v>183</v>
      </c>
      <c r="B6" s="2">
        <v>20171170126</v>
      </c>
      <c r="C6" s="8">
        <v>134.97999999999999</v>
      </c>
      <c r="D6" s="7">
        <v>91.2</v>
      </c>
      <c r="E6" s="7">
        <f t="shared" si="0"/>
        <v>76.97399999999999</v>
      </c>
      <c r="F6" s="2">
        <v>4</v>
      </c>
    </row>
    <row r="7" spans="1:6">
      <c r="A7" s="2" t="s">
        <v>188</v>
      </c>
      <c r="B7" s="2">
        <v>20171170334</v>
      </c>
      <c r="C7" s="8">
        <v>140.22</v>
      </c>
      <c r="D7" s="7">
        <v>85</v>
      </c>
      <c r="E7" s="7">
        <f t="shared" si="0"/>
        <v>76.066000000000003</v>
      </c>
      <c r="F7" s="2">
        <v>5</v>
      </c>
    </row>
    <row r="8" spans="1:6">
      <c r="A8" s="2" t="s">
        <v>190</v>
      </c>
      <c r="B8" s="2">
        <v>20171170778</v>
      </c>
      <c r="C8" s="8">
        <v>139.66999999999999</v>
      </c>
      <c r="D8" s="7">
        <v>84.6</v>
      </c>
      <c r="E8" s="7">
        <f t="shared" si="0"/>
        <v>75.740999999999985</v>
      </c>
      <c r="F8" s="2">
        <v>6</v>
      </c>
    </row>
    <row r="9" spans="1:6">
      <c r="A9" s="2" t="s">
        <v>192</v>
      </c>
      <c r="B9" s="2">
        <v>20171171323</v>
      </c>
      <c r="C9" s="8">
        <v>129.33000000000001</v>
      </c>
      <c r="D9" s="7">
        <v>91.2</v>
      </c>
      <c r="E9" s="7">
        <f t="shared" si="0"/>
        <v>75.278999999999996</v>
      </c>
      <c r="F9" s="2">
        <v>7</v>
      </c>
    </row>
    <row r="10" spans="1:6">
      <c r="A10" s="2" t="s">
        <v>187</v>
      </c>
      <c r="B10" s="2">
        <v>20171170294</v>
      </c>
      <c r="C10" s="8">
        <v>142.37</v>
      </c>
      <c r="D10" s="7">
        <v>80.599999999999994</v>
      </c>
      <c r="E10" s="7">
        <f t="shared" si="0"/>
        <v>74.950999999999993</v>
      </c>
      <c r="F10" s="2">
        <v>8</v>
      </c>
    </row>
    <row r="11" spans="1:6">
      <c r="A11" s="2" t="s">
        <v>186</v>
      </c>
      <c r="B11" s="2">
        <v>20171170265</v>
      </c>
      <c r="C11" s="8">
        <v>133.28</v>
      </c>
      <c r="D11" s="7">
        <v>86.6</v>
      </c>
      <c r="E11" s="7">
        <f t="shared" si="0"/>
        <v>74.623999999999995</v>
      </c>
      <c r="F11" s="2">
        <v>9</v>
      </c>
    </row>
    <row r="12" spans="1:6">
      <c r="A12" s="2" t="s">
        <v>185</v>
      </c>
      <c r="B12" s="2">
        <v>20171170162</v>
      </c>
      <c r="C12" s="8">
        <v>136.35</v>
      </c>
      <c r="D12" s="7">
        <v>83.8</v>
      </c>
      <c r="E12" s="7">
        <f t="shared" si="0"/>
        <v>74.424999999999997</v>
      </c>
      <c r="F12" s="2">
        <v>10</v>
      </c>
    </row>
  </sheetData>
  <sortState ref="A2:AD21">
    <sortCondition descending="1" ref="E2"/>
  </sortState>
  <mergeCells count="1">
    <mergeCell ref="A1:F1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D19" sqref="D19"/>
    </sheetView>
  </sheetViews>
  <sheetFormatPr defaultRowHeight="13.5"/>
  <cols>
    <col min="2" max="2" width="12.75" bestFit="1" customWidth="1"/>
    <col min="3" max="3" width="9" style="6"/>
    <col min="4" max="5" width="9" style="4"/>
    <col min="6" max="6" width="13" bestFit="1" customWidth="1"/>
  </cols>
  <sheetData>
    <row r="1" spans="1:6" ht="19.5" customHeight="1">
      <c r="A1" s="9" t="s">
        <v>218</v>
      </c>
      <c r="B1" s="9"/>
      <c r="C1" s="9"/>
      <c r="D1" s="9"/>
      <c r="E1" s="9"/>
      <c r="F1" s="9"/>
    </row>
    <row r="2" spans="1:6" ht="14.25">
      <c r="A2" s="2" t="s">
        <v>53</v>
      </c>
      <c r="B2" s="1" t="s">
        <v>54</v>
      </c>
      <c r="C2" s="5" t="s">
        <v>52</v>
      </c>
      <c r="D2" s="7" t="s">
        <v>205</v>
      </c>
      <c r="E2" s="7" t="s">
        <v>208</v>
      </c>
      <c r="F2" s="2" t="s">
        <v>207</v>
      </c>
    </row>
    <row r="3" spans="1:6">
      <c r="A3" s="2" t="s">
        <v>195</v>
      </c>
      <c r="B3" s="2">
        <v>20171170295</v>
      </c>
      <c r="C3" s="8">
        <v>168.54</v>
      </c>
      <c r="D3" s="7">
        <v>83</v>
      </c>
      <c r="E3" s="7">
        <f t="shared" ref="E3:E11" si="0">C3/2*0.6+D3*0.4</f>
        <v>83.762</v>
      </c>
      <c r="F3" s="2">
        <v>1</v>
      </c>
    </row>
    <row r="4" spans="1:6" ht="14.25">
      <c r="A4" s="1" t="s">
        <v>196</v>
      </c>
      <c r="B4" s="2">
        <v>20171170551</v>
      </c>
      <c r="C4" s="8">
        <v>158.54</v>
      </c>
      <c r="D4" s="7">
        <v>89.6</v>
      </c>
      <c r="E4" s="7">
        <f t="shared" si="0"/>
        <v>83.401999999999987</v>
      </c>
      <c r="F4" s="2">
        <v>2</v>
      </c>
    </row>
    <row r="5" spans="1:6">
      <c r="A5" s="2" t="s">
        <v>197</v>
      </c>
      <c r="B5" s="2">
        <v>20171171234</v>
      </c>
      <c r="C5" s="8">
        <v>162.12</v>
      </c>
      <c r="D5" s="7">
        <v>86.8</v>
      </c>
      <c r="E5" s="7">
        <f t="shared" si="0"/>
        <v>83.355999999999995</v>
      </c>
      <c r="F5" s="2">
        <v>3</v>
      </c>
    </row>
    <row r="6" spans="1:6" ht="14.25">
      <c r="A6" s="1" t="s">
        <v>199</v>
      </c>
      <c r="B6" s="2">
        <v>20171170750</v>
      </c>
      <c r="C6" s="8">
        <v>156.81</v>
      </c>
      <c r="D6" s="7">
        <v>89.2</v>
      </c>
      <c r="E6" s="7">
        <f t="shared" si="0"/>
        <v>82.722999999999999</v>
      </c>
      <c r="F6" s="2">
        <v>4</v>
      </c>
    </row>
    <row r="7" spans="1:6">
      <c r="A7" s="2" t="s">
        <v>200</v>
      </c>
      <c r="B7" s="2">
        <v>20171170927</v>
      </c>
      <c r="C7" s="8">
        <v>154.66999999999999</v>
      </c>
      <c r="D7" s="7">
        <v>90</v>
      </c>
      <c r="E7" s="7">
        <f t="shared" si="0"/>
        <v>82.400999999999996</v>
      </c>
      <c r="F7" s="2">
        <v>5</v>
      </c>
    </row>
    <row r="8" spans="1:6">
      <c r="A8" s="2" t="s">
        <v>198</v>
      </c>
      <c r="B8" s="2">
        <v>20171170557</v>
      </c>
      <c r="C8" s="8">
        <v>154.82</v>
      </c>
      <c r="D8" s="7">
        <v>89.6</v>
      </c>
      <c r="E8" s="7">
        <f t="shared" si="0"/>
        <v>82.286000000000001</v>
      </c>
      <c r="F8" s="2">
        <v>6</v>
      </c>
    </row>
    <row r="9" spans="1:6" ht="14.25">
      <c r="A9" s="1" t="s">
        <v>193</v>
      </c>
      <c r="B9" s="2">
        <v>20171170271</v>
      </c>
      <c r="C9" s="8">
        <v>155.96</v>
      </c>
      <c r="D9" s="7">
        <v>88.6</v>
      </c>
      <c r="E9" s="7">
        <f t="shared" si="0"/>
        <v>82.228000000000009</v>
      </c>
      <c r="F9" s="2">
        <v>7</v>
      </c>
    </row>
    <row r="10" spans="1:6">
      <c r="A10" s="2" t="s">
        <v>194</v>
      </c>
      <c r="B10" s="2">
        <v>20171170293</v>
      </c>
      <c r="C10" s="8">
        <v>155.22999999999999</v>
      </c>
      <c r="D10" s="7">
        <v>88.8</v>
      </c>
      <c r="E10" s="7">
        <f t="shared" si="0"/>
        <v>82.088999999999999</v>
      </c>
      <c r="F10" s="2">
        <v>8</v>
      </c>
    </row>
    <row r="11" spans="1:6">
      <c r="A11" s="2" t="s">
        <v>201</v>
      </c>
      <c r="B11" s="2">
        <v>20171170984</v>
      </c>
      <c r="C11" s="8">
        <v>159.56</v>
      </c>
      <c r="D11" s="7">
        <v>85.4</v>
      </c>
      <c r="E11" s="7">
        <f t="shared" si="0"/>
        <v>82.028000000000006</v>
      </c>
      <c r="F11" s="2">
        <v>9</v>
      </c>
    </row>
  </sheetData>
  <sortState ref="A2:AD19">
    <sortCondition descending="1" ref="E2"/>
  </sortState>
  <mergeCells count="1">
    <mergeCell ref="A1:F1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语文A组</vt:lpstr>
      <vt:lpstr>语文B组</vt:lpstr>
      <vt:lpstr>数学A组</vt:lpstr>
      <vt:lpstr>数学B组</vt:lpstr>
      <vt:lpstr>英语</vt:lpstr>
      <vt:lpstr>理科</vt:lpstr>
      <vt:lpstr>文科</vt:lpstr>
      <vt:lpstr>音乐</vt:lpstr>
      <vt:lpstr>体育</vt:lpstr>
      <vt:lpstr>美术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2017-12-25T08:36:10Z</dcterms:modified>
</cp:coreProperties>
</file>